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6.7\Skupni\JAVNA NAROČILA\Javni razpisi\JN 2024\11 urejanje ZELENIC\"/>
    </mc:Choice>
  </mc:AlternateContent>
  <xr:revisionPtr revIDLastSave="0" documentId="13_ncr:1_{EDF51AA2-E528-432D-AA9F-54D95FCC82B6}" xr6:coauthVersionLast="47" xr6:coauthVersionMax="47" xr10:uidLastSave="{00000000-0000-0000-0000-000000000000}"/>
  <workbookProtection workbookAlgorithmName="SHA-512" workbookHashValue="Ci8ksZGWJmHTemDK263WA8YYMfkkZdTuJYwwzYHEdtIO4pzFicF6Jd41c2yCV4jFEJxJRoriiYPiENN0/4rtmQ==" workbookSaltValue="2XGlP9Y1PqESOINiKA/6rg==" workbookSpinCount="100000" lockStructure="1"/>
  <bookViews>
    <workbookView xWindow="41280" yWindow="825" windowWidth="12720" windowHeight="15375" tabRatio="818" activeTab="11" xr2:uid="{00000000-000D-0000-FFFF-FFFF00000000}"/>
  </bookViews>
  <sheets>
    <sheet name="rekapitulacija" sheetId="22" r:id="rId1"/>
    <sheet name="košnja " sheetId="24" r:id="rId2"/>
    <sheet name="sanacije travnih površin" sheetId="25" r:id="rId3"/>
    <sheet name="listje" sheetId="33" r:id="rId4"/>
    <sheet name="gnojenje" sheetId="28" r:id="rId5"/>
    <sheet name="živa meja" sheetId="32" r:id="rId6"/>
    <sheet name="drevesa" sheetId="20" r:id="rId7"/>
    <sheet name="grmovnice" sheetId="21" r:id="rId8"/>
    <sheet name="čebulnice in enoletnice" sheetId="26" r:id="rId9"/>
    <sheet name="zalivanje" sheetId="29" r:id="rId10"/>
    <sheet name="pletje" sheetId="31" r:id="rId11"/>
    <sheet name="delo" sheetId="34" r:id="rId12"/>
    <sheet name="List1" sheetId="30" r:id="rId13"/>
  </sheets>
  <calcPr calcId="191029"/>
</workbook>
</file>

<file path=xl/calcChain.xml><?xml version="1.0" encoding="utf-8"?>
<calcChain xmlns="http://schemas.openxmlformats.org/spreadsheetml/2006/main">
  <c r="F10" i="25" l="1"/>
  <c r="F70" i="20"/>
  <c r="F68" i="20"/>
  <c r="F16" i="34"/>
  <c r="F66" i="20"/>
  <c r="D9" i="31"/>
  <c r="F9" i="31" s="1"/>
  <c r="C48" i="22" l="1"/>
  <c r="C46" i="22"/>
  <c r="C44" i="22"/>
  <c r="F15" i="34"/>
  <c r="F14" i="34"/>
  <c r="F13" i="34"/>
  <c r="F12" i="34"/>
  <c r="F11" i="34"/>
  <c r="F30" i="34"/>
  <c r="F29" i="34"/>
  <c r="F28" i="34"/>
  <c r="F27" i="34"/>
  <c r="F26" i="34"/>
  <c r="F25" i="34"/>
  <c r="F10" i="34"/>
  <c r="F9" i="34"/>
  <c r="F8" i="34"/>
  <c r="F33" i="34" l="1"/>
  <c r="F48" i="22" s="1"/>
  <c r="F19" i="34"/>
  <c r="F46" i="22"/>
  <c r="C34" i="22"/>
  <c r="C32" i="22"/>
  <c r="F54" i="20"/>
  <c r="F53" i="20"/>
  <c r="F52" i="20"/>
  <c r="F51" i="20"/>
  <c r="F50" i="20"/>
  <c r="F12" i="20"/>
  <c r="F9" i="20"/>
  <c r="F8" i="20"/>
  <c r="C24" i="22"/>
  <c r="C20" i="22"/>
  <c r="F17" i="32"/>
  <c r="F16" i="32"/>
  <c r="F15" i="32"/>
  <c r="F14" i="32"/>
  <c r="F8" i="32"/>
  <c r="F7" i="32"/>
  <c r="F6" i="32"/>
  <c r="F7" i="33"/>
  <c r="F5" i="33"/>
  <c r="F20" i="32" l="1"/>
  <c r="G24" i="22" s="1"/>
  <c r="G44" i="22"/>
  <c r="F73" i="20"/>
  <c r="F10" i="33"/>
  <c r="G20" i="22" s="1"/>
  <c r="F34" i="22" l="1"/>
  <c r="F21" i="25"/>
  <c r="D97" i="24"/>
  <c r="D50" i="24"/>
  <c r="F57" i="20" l="1"/>
  <c r="F5" i="31"/>
  <c r="F32" i="22" l="1"/>
  <c r="F185" i="24"/>
  <c r="F183" i="24"/>
  <c r="F145" i="24"/>
  <c r="F147" i="24"/>
  <c r="F149" i="24"/>
  <c r="F152" i="24" l="1"/>
  <c r="F188" i="24"/>
  <c r="G16" i="22" s="1"/>
  <c r="F16" i="24"/>
  <c r="F18" i="31" l="1"/>
  <c r="D13" i="31"/>
  <c r="F13" i="31" s="1"/>
  <c r="F16" i="31"/>
  <c r="F14" i="31"/>
  <c r="F12" i="28"/>
  <c r="F52" i="24"/>
  <c r="F21" i="31" l="1"/>
  <c r="C14" i="22"/>
  <c r="G42" i="22" l="1"/>
  <c r="C30" i="22" l="1"/>
  <c r="C28" i="22"/>
  <c r="C26" i="22"/>
  <c r="F9" i="29" l="1"/>
  <c r="D6" i="29"/>
  <c r="F6" i="29" s="1"/>
  <c r="F7" i="29"/>
  <c r="F97" i="24"/>
  <c r="F50" i="24"/>
  <c r="F99" i="24"/>
  <c r="C6" i="22"/>
  <c r="C12" i="22"/>
  <c r="C10" i="22"/>
  <c r="C8" i="22"/>
  <c r="F95" i="24"/>
  <c r="F29" i="26"/>
  <c r="C38" i="22"/>
  <c r="C36" i="22"/>
  <c r="C22" i="22"/>
  <c r="F7" i="28"/>
  <c r="F12" i="21"/>
  <c r="F11" i="28"/>
  <c r="F13" i="28"/>
  <c r="F10" i="28"/>
  <c r="F9" i="28"/>
  <c r="F8" i="28"/>
  <c r="F6" i="28"/>
  <c r="F22" i="26"/>
  <c r="F21" i="26"/>
  <c r="F20" i="26"/>
  <c r="F19" i="26"/>
  <c r="F18" i="26"/>
  <c r="F17" i="26"/>
  <c r="F16" i="26"/>
  <c r="F13" i="26"/>
  <c r="F32" i="26"/>
  <c r="F8" i="26"/>
  <c r="F9" i="26"/>
  <c r="F25" i="26"/>
  <c r="F28" i="26"/>
  <c r="F5" i="21"/>
  <c r="F19" i="25"/>
  <c r="F15" i="20"/>
  <c r="F18" i="20" s="1"/>
  <c r="F30" i="20"/>
  <c r="F31" i="20"/>
  <c r="F32" i="20"/>
  <c r="F33" i="20"/>
  <c r="F34" i="20"/>
  <c r="F35" i="20"/>
  <c r="F13" i="21"/>
  <c r="F14" i="21"/>
  <c r="F15" i="21"/>
  <c r="F16" i="21"/>
  <c r="F17" i="21"/>
  <c r="F18" i="21"/>
  <c r="F19" i="21"/>
  <c r="F20" i="21"/>
  <c r="F21" i="21"/>
  <c r="F22" i="21"/>
  <c r="F23" i="21"/>
  <c r="F24" i="21"/>
  <c r="C18" i="22"/>
  <c r="F12" i="24"/>
  <c r="F14" i="24"/>
  <c r="F29" i="25" l="1"/>
  <c r="F28" i="22"/>
  <c r="F35" i="26"/>
  <c r="F19" i="24"/>
  <c r="G8" i="22" s="1"/>
  <c r="F55" i="24"/>
  <c r="G10" i="22" s="1"/>
  <c r="F12" i="29"/>
  <c r="F27" i="21"/>
  <c r="F16" i="28"/>
  <c r="G14" i="22"/>
  <c r="F38" i="20"/>
  <c r="F102" i="24"/>
  <c r="G12" i="22" s="1"/>
  <c r="F30" i="22" l="1"/>
  <c r="G26" i="22" s="1"/>
  <c r="G40" i="22"/>
  <c r="G38" i="22"/>
  <c r="G36" i="22"/>
  <c r="G22" i="22"/>
  <c r="G18" i="22"/>
  <c r="G55" i="22" l="1"/>
  <c r="G57" i="22" s="1"/>
  <c r="G61" i="22" s="1"/>
</calcChain>
</file>

<file path=xl/sharedStrings.xml><?xml version="1.0" encoding="utf-8"?>
<sst xmlns="http://schemas.openxmlformats.org/spreadsheetml/2006/main" count="594" uniqueCount="239">
  <si>
    <t>REKAPITULACIJA</t>
  </si>
  <si>
    <t>A.</t>
  </si>
  <si>
    <t>B.</t>
  </si>
  <si>
    <t>C.</t>
  </si>
  <si>
    <t>D.</t>
  </si>
  <si>
    <t>SKUPAJ:</t>
  </si>
  <si>
    <t xml:space="preserve">oznaka </t>
  </si>
  <si>
    <t>opis</t>
  </si>
  <si>
    <t>enota</t>
  </si>
  <si>
    <t xml:space="preserve">količina </t>
  </si>
  <si>
    <t>količina x cena</t>
  </si>
  <si>
    <t>postavke</t>
  </si>
  <si>
    <t xml:space="preserve"> postavke</t>
  </si>
  <si>
    <t>cena za enoto</t>
  </si>
  <si>
    <t>1.</t>
  </si>
  <si>
    <t>kom</t>
  </si>
  <si>
    <t>2.</t>
  </si>
  <si>
    <t>3.</t>
  </si>
  <si>
    <t>4.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</si>
  <si>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</si>
  <si>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5.</t>
  </si>
  <si>
    <t>Skupaj:</t>
  </si>
  <si>
    <r>
      <t>m</t>
    </r>
    <r>
      <rPr>
        <vertAlign val="superscript"/>
        <sz val="10"/>
        <rFont val="Arial CE"/>
        <family val="2"/>
        <charset val="238"/>
      </rPr>
      <t>3</t>
    </r>
  </si>
  <si>
    <t>E.</t>
  </si>
  <si>
    <t>DDV</t>
  </si>
  <si>
    <t>SKUPAJ Z DDV:</t>
  </si>
  <si>
    <t>KOŠNJA TRAVE</t>
  </si>
  <si>
    <t>m2</t>
  </si>
  <si>
    <t xml:space="preserve"> - </t>
  </si>
  <si>
    <t>SANACIJA TRAVNIH POVRŠIN</t>
  </si>
  <si>
    <t>Polaganje travne ruše s predpripravo, ki vključuje</t>
  </si>
  <si>
    <t>SKUPAJ</t>
  </si>
  <si>
    <t>Weigela-(Bristol Ruby)</t>
  </si>
  <si>
    <t>Viburnum opulus</t>
  </si>
  <si>
    <t>Cornus alba</t>
  </si>
  <si>
    <t>Buddleja</t>
  </si>
  <si>
    <t>Potentilla fruticosa</t>
  </si>
  <si>
    <t>Mahonia aquifolium</t>
  </si>
  <si>
    <t>Lonicera pileata</t>
  </si>
  <si>
    <t>Forsythia</t>
  </si>
  <si>
    <t>javor - (Acer platanoides)</t>
  </si>
  <si>
    <t>lipa - (Tilia platyphyllos)</t>
  </si>
  <si>
    <t>kostanj - (Aesculus)</t>
  </si>
  <si>
    <t>breza - (Betula pendula)</t>
  </si>
  <si>
    <t>bukev - (Fagus sylvatica)</t>
  </si>
  <si>
    <t>ceplen javor - (Acer platanoides"Globosum")</t>
  </si>
  <si>
    <t>GRMOVNICE</t>
  </si>
  <si>
    <t>Berberis thunbergii"Atropurpurea"</t>
  </si>
  <si>
    <t>Spiraea bumalda"Anthony Waterer"</t>
  </si>
  <si>
    <t>Prunus laurocerasus"Rotundifolia"</t>
  </si>
  <si>
    <t>Pyracantha"Orange Charmer"</t>
  </si>
  <si>
    <t>ŽIVA MEJA</t>
  </si>
  <si>
    <t xml:space="preserve"> - do višine 10 m</t>
  </si>
  <si>
    <t>m1</t>
  </si>
  <si>
    <t>F.</t>
  </si>
  <si>
    <t xml:space="preserve"> - tulipani</t>
  </si>
  <si>
    <t xml:space="preserve"> - narcise</t>
  </si>
  <si>
    <t>G.</t>
  </si>
  <si>
    <t>LISTJE</t>
  </si>
  <si>
    <t>ČEBULNICE IN ENOLETNICE</t>
  </si>
  <si>
    <t>odstranjevanje kamenja, vejevja in smeti ter odstranjevanje predmetov, ki ovirajo normalno košnjo, z odvozom materiala na deponijo</t>
  </si>
  <si>
    <t>frezanje</t>
  </si>
  <si>
    <t>grobo in fino planiranje površine</t>
  </si>
  <si>
    <t>dobava in polaganje travne ruše</t>
  </si>
  <si>
    <t>10xzalivanje, da se trava okorenini</t>
  </si>
  <si>
    <t>dobava kvalitetne 2x sejane humunizirane zemlje v debelini 5 cm uvaljane zemljine (za 500 m2 je potrebno 25 m3 zemlje</t>
  </si>
  <si>
    <t>grobo in fino planiranje</t>
  </si>
  <si>
    <t>valjanje in utrditev</t>
  </si>
  <si>
    <t xml:space="preserve">Obrezovanje dreves z odvozom odrezanega materiala na stalno deponijo </t>
  </si>
  <si>
    <t>Po končanju del je potrebno odstraniti odvečni material in okolico pospraviti.</t>
  </si>
  <si>
    <t xml:space="preserve">Obrezovanje grmovnic z odvozom odrezanega materiala na stalno deponijo </t>
  </si>
  <si>
    <t>Sajenje grmovnic.</t>
  </si>
  <si>
    <t>Sajenje žive meje</t>
  </si>
  <si>
    <t>Dobava čebulnic</t>
  </si>
  <si>
    <t>Dobava enoletnic</t>
  </si>
  <si>
    <t xml:space="preserve"> - tagetis</t>
  </si>
  <si>
    <t xml:space="preserve"> - korita</t>
  </si>
  <si>
    <t>Za sajenje je potrebno pripraviti jamo velikosti 80/80/80 cm, dobaviti minimalno 0,50 m3 kvalitetne dvakrat sejane humunizirane zemlje.</t>
  </si>
  <si>
    <t>Za sajenje je potrebno pripraviti jamo, dobaviti minimalno 3/4 izkopane kvalitetne dvakrat sejane humunizirane zemlje in primerno gnojilo.</t>
  </si>
  <si>
    <t>Zalivanje gredic in korit se opravi predvidoma 10 x letno. Za enkratno zalivanje se porabi 2,50 m3 vode.</t>
  </si>
  <si>
    <t>Priprava gredice, frezanje in poravnava.</t>
  </si>
  <si>
    <t>POPIS DEL ZA KOLEDARSKO LETO</t>
  </si>
  <si>
    <t>Sejanje trave, ki vključuje sledeča dela</t>
  </si>
  <si>
    <t>priprava in izravnava terena</t>
  </si>
  <si>
    <t>Drevo mora biti zaščiteno z  tremi impregniranimi koli premera 10 do 12 cm,  povezani  z dvema pocinkanima obročema premera 50 cm in obdani s pocinkano plastificirano mrežo (raster 5/5) zelene barve.</t>
  </si>
  <si>
    <t>Drevesa je potrebno zalivati predvidoma 10x.</t>
  </si>
  <si>
    <t>Grmovnice je potrebno zalivati predvidoma 10x.</t>
  </si>
  <si>
    <t>H.</t>
  </si>
  <si>
    <t>GNOJENJE</t>
  </si>
  <si>
    <t>lit</t>
  </si>
  <si>
    <t>Dobava zemlje za sajenje enoletnic</t>
  </si>
  <si>
    <t>Vzdrževanje cvetličnega nasada - pletje 3x letno. Vzdrževanje se izvaja na devetih različnih lokacijah.</t>
  </si>
  <si>
    <t>m3</t>
  </si>
  <si>
    <t>celoletno zalivanje gredic na devetih lokacijah in korit na petih lokacijah</t>
  </si>
  <si>
    <t xml:space="preserve"> - cinerarija</t>
  </si>
  <si>
    <t xml:space="preserve"> - begonija</t>
  </si>
  <si>
    <t xml:space="preserve"> - salvija</t>
  </si>
  <si>
    <t xml:space="preserve"> - ageratum</t>
  </si>
  <si>
    <t xml:space="preserve"> - rudbekija</t>
  </si>
  <si>
    <t>zive meje (puspan-Buxus)</t>
  </si>
  <si>
    <t>Vse  naštete vrste dreves in rastlin je potrebno gnojiti z naravnimi gnojili,ki se lahko skladno s predpisi uporabljajo v javnih nasadih</t>
  </si>
  <si>
    <t xml:space="preserve"> - verbene</t>
  </si>
  <si>
    <t>drevesa listavci (lipa,javor,breza,kostanj)</t>
  </si>
  <si>
    <t>drevesa iglavci (smreke,bor,macesen)</t>
  </si>
  <si>
    <t>žive meje (ciprese-Thuja)</t>
  </si>
  <si>
    <t>grmovnice (česmin-Berberis)</t>
  </si>
  <si>
    <t>kg</t>
  </si>
  <si>
    <t>enoletnice (salvije, tagetis, begonije...)</t>
  </si>
  <si>
    <t>trava</t>
  </si>
  <si>
    <t>sejanje s semenom primernim za parke in športna igrišča (kot npr. trpežna julka)</t>
  </si>
  <si>
    <t>Dobava okrasnega lubja Pinus debeline 20-40 mm z razstiranjem</t>
  </si>
  <si>
    <t>10 x zalivanje, da se trava okorenini</t>
  </si>
  <si>
    <t>starter gnojilo</t>
  </si>
  <si>
    <t xml:space="preserve"> - nad višino 2 m, širine 50 cm</t>
  </si>
  <si>
    <t xml:space="preserve"> - do višine 2 m, širine 50 cm</t>
  </si>
  <si>
    <t xml:space="preserve"> - do višine 1 m, širine 50 cm</t>
  </si>
  <si>
    <t>Sajenje dreves višine od 2,5m do 3m, debeline fi 10 cm.</t>
  </si>
  <si>
    <t>Rastline morajo biti primerne velikosti za saditev.</t>
  </si>
  <si>
    <t>Rastline je potrebno zalivati predvidoma 10x letno, od tega 1x z gnojilom.</t>
  </si>
  <si>
    <t xml:space="preserve">Vzdrževanje grmovnic -obrezovanje in pletje v betonskih koritih, ter dostava lubja. </t>
  </si>
  <si>
    <t xml:space="preserve"> - gredice - cvetlične</t>
  </si>
  <si>
    <t xml:space="preserve"> - gredice - nasad trajni</t>
  </si>
  <si>
    <t>A1</t>
  </si>
  <si>
    <t>A2</t>
  </si>
  <si>
    <t>A3</t>
  </si>
  <si>
    <t>REKREACIJSKE IN DRUGE ZELENE POVRŠINE</t>
  </si>
  <si>
    <t>Pregled in priprava površin pred prvo košnjo.</t>
  </si>
  <si>
    <t>Odstranjevanje kamenja, vejevja in smeti ter odstranjevanje predmetov, ki ovirajo normalno košnjo, z odvozom materiala na deponijo</t>
  </si>
  <si>
    <t>Pregled in priprava vseh rekreacijskih in drugih zelenih površin pred prvo košnjo,</t>
  </si>
  <si>
    <t>Izvajanje košnje v športnem parku Mengeš se lahko izvaja v času, ko v osnovni šoli Mengeš ne poteka pouk (po 13.00 uri).</t>
  </si>
  <si>
    <t>"CEGVENCA"</t>
  </si>
  <si>
    <t>Čiščenje pohodnih in voznih površin ob zelenicah (ceste, pločniki ter pot v drevoredu), kjer se izvaja košnja trave. Čišenje površin  je potrebno po vsaki košnji</t>
  </si>
  <si>
    <t>OB RAZBREMENILNIKU PŠATE</t>
  </si>
  <si>
    <t>A4</t>
  </si>
  <si>
    <t>RONDOJI</t>
  </si>
  <si>
    <t>Dogovor z upravljalcem državne ceste za postavitev prometne signalizacije v času košnje na rondojih. Plačilo postavitve prometne signalizacije plača izvajalec.</t>
  </si>
  <si>
    <t>Pregled in priprava  zelenih površin pred prvo košnjo,</t>
  </si>
  <si>
    <t>Čiščenje kolesarskih  in voznih površin ob zelenicah (ceste, pločniki), kjer se izvaja košnja trave. Čišenje površin  je potrebno po vsaki košnji</t>
  </si>
  <si>
    <t>I.</t>
  </si>
  <si>
    <t>ZALIVANJE POVRŠIN</t>
  </si>
  <si>
    <t>zalivanje površin (5l * 1500 m2 * 10)</t>
  </si>
  <si>
    <t>liter</t>
  </si>
  <si>
    <t>kos</t>
  </si>
  <si>
    <t>postavitev prometne signalizacije na državnih cestah v štirih rondojih (10 x letno)</t>
  </si>
  <si>
    <t>zalivanje površin, ki so nasajene z rastlinami. Predvidoma 10 x letno na površino 1.500 m2, 5 l / 1 m2</t>
  </si>
  <si>
    <t>zalivanje cvetličnih 30 kos korit po celotni občini (10 x letno)</t>
  </si>
  <si>
    <t>DREVESA - OBREZOVANJE</t>
  </si>
  <si>
    <t>F1.</t>
  </si>
  <si>
    <t>F2.</t>
  </si>
  <si>
    <t>DREVESA - SAJENJE</t>
  </si>
  <si>
    <t xml:space="preserve">DREVESA </t>
  </si>
  <si>
    <t>F1</t>
  </si>
  <si>
    <t>F2</t>
  </si>
  <si>
    <t xml:space="preserve"> - do višine 20 m</t>
  </si>
  <si>
    <t>ur</t>
  </si>
  <si>
    <t>Odstranjevanje listja z motornim pihalnikom, brez odvoza na stalno deponijo</t>
  </si>
  <si>
    <t>gnojenje rondojev (trava in rastline)</t>
  </si>
  <si>
    <t>PLETJE POVRŠIN</t>
  </si>
  <si>
    <t>ročno pletje</t>
  </si>
  <si>
    <t>vzdrževanje roba med travo in nasadom</t>
  </si>
  <si>
    <t>ročno pletje okrasnega grmovja na dveh rondojih (3*1800 m2) in vzdrževanje roba med travo in nasadom (3*500m) trikrat letno</t>
  </si>
  <si>
    <t>ročno pletje cvetličnih nasadov 5* letno (500 m2 * 5). Nasadi se nahajajo na 12 lokacijah po celotni občini Mengeš)</t>
  </si>
  <si>
    <t>J.</t>
  </si>
  <si>
    <t>V ZIMSKEM ČASU - čiščenje novozapadlega snega s krošenj dreves ter okrasnega nasada  na vseh površinah (predvidoma trikrat)</t>
  </si>
  <si>
    <t>ODSTRANJEVANJE PLEVELA IN PLETJE POVRŠIN</t>
  </si>
  <si>
    <t xml:space="preserve">spomeniki </t>
  </si>
  <si>
    <t>A5</t>
  </si>
  <si>
    <t>ROČNA KOŠNJA</t>
  </si>
  <si>
    <t>Storitev košnje trave se opravi predvidoma 10 x letno. En komplet košnje obsega 50.000 m2 površine in sicer na 59. lokacijah na področju občine Mengeš</t>
  </si>
  <si>
    <t xml:space="preserve">Košnja trave do višine 4 cm (višina nepokošene trave je  do 25 cm) , z obveznim takojšnjim pobiranjem trave in odvozom na stalno lastno deponijo. </t>
  </si>
  <si>
    <t>Košnja trave  do višine 4 cm (obstoječa trava je visoka do 25 cm), z obveznim takojšnjim pobiranjem trave in odvozom na stalno lastno deponijo. (predvidoma 6x)</t>
  </si>
  <si>
    <t xml:space="preserve">Košnja trave do višine 4 cm (obstoječa nepokošena trava visoka do 25 cm) , z obveznim takojšnjim pobiranjem trave in odvozom na stalno lastno deponijo. </t>
  </si>
  <si>
    <t>Storitev košnje trave na RONDOJIH se opravi predvidoma 10 x letno. En komplet košnje obsega 20.900 m2 površine</t>
  </si>
  <si>
    <t>Storitev košnje trave v "Cegvenci" se opravi predvidoma 7 x letno. En komplet košnje obsega 1.600 m2 površine</t>
  </si>
  <si>
    <t>Storitev košnje trave ob razbremenilniku se opravi predvidoma 6 x letno. En komplet košnje obsega 58.000 m2 površine</t>
  </si>
  <si>
    <r>
      <t xml:space="preserve">Poleg strojne košnje je potrebno </t>
    </r>
    <r>
      <rPr>
        <b/>
        <sz val="10"/>
        <rFont val="Arial CE"/>
        <charset val="238"/>
      </rPr>
      <t>obvezno</t>
    </r>
    <r>
      <rPr>
        <sz val="10"/>
        <rFont val="Arial CE"/>
        <charset val="238"/>
      </rPr>
      <t xml:space="preserve"> z ročno košnjo (košnja z nitko) pokositi  zelenico na vseh delih, kjer ni bila možna strojna košnja (igrala, klopce, koši, hidranti, prometni znaki, pod ograjami  in ostali predmeti na zelenici)</t>
    </r>
  </si>
  <si>
    <t>F3.</t>
  </si>
  <si>
    <t>DREVESA - POSEK</t>
  </si>
  <si>
    <t xml:space="preserve">Dobava kvalitetne 2x sejane humunizirane zemlje </t>
  </si>
  <si>
    <t>Odstranjevanje listja na različnih lokacijah z odvozom na stalno deponijo</t>
  </si>
  <si>
    <t>Obrezovanje žive meje z odvozom odrezanega materiala na stalno deponijo</t>
  </si>
  <si>
    <t>Za sajenje je potrebno pripraviti saditveni jarek 30/40 cm, dobaviti minimalno 3/4 izkopane kvalitetne dvakrat sejane humuzirane zemlje in primerno gnojilo na vrsto rastline</t>
  </si>
  <si>
    <t>Po končanju del je potrebno odstraniti odvečni material in okolico pospraviti</t>
  </si>
  <si>
    <t>Živo mejo je potrebno zalivati predvidoma 10x</t>
  </si>
  <si>
    <t xml:space="preserve"> - Thuja smaragd (viš:80-100cm), 2,5 kos/m1</t>
  </si>
  <si>
    <t xml:space="preserve"> - Thuja occidentalis (viš:80-100cm), 4 kos/m1</t>
  </si>
  <si>
    <t xml:space="preserve"> - Buxus sempervirens arborscens (viš:20-30cm), 5 kos/m1</t>
  </si>
  <si>
    <t xml:space="preserve"> - Carpinus betulus (viš:80-100cm), 4 kos/m1</t>
  </si>
  <si>
    <t xml:space="preserve">Odstranitev do 3 suhih vej iz krošenj </t>
  </si>
  <si>
    <t xml:space="preserve">Obžagovanje dreves kroglaste oblike z odvozom odrezanega materiala na stalno deponijo </t>
  </si>
  <si>
    <t xml:space="preserve"> - obseg krošnje nad 1,2 m</t>
  </si>
  <si>
    <t>Posek drevesa z razrezom debla in vejevja, nakladanje in odvoz na stalno deponijo, izkop panja in odvoz na stalno deponijo</t>
  </si>
  <si>
    <t xml:space="preserve"> - do višine 5 m</t>
  </si>
  <si>
    <t xml:space="preserve"> - od višine 5 - 10 m</t>
  </si>
  <si>
    <t xml:space="preserve"> - od višine 10 - 15 m</t>
  </si>
  <si>
    <t xml:space="preserve"> - od višine 15 - 20 m</t>
  </si>
  <si>
    <t xml:space="preserve"> - višine nad 20 m</t>
  </si>
  <si>
    <t>OSTALA DELA</t>
  </si>
  <si>
    <t>Frezanje štorov pri že odstranjenem drevesu, odvoz mlete mase</t>
  </si>
  <si>
    <t>F4.</t>
  </si>
  <si>
    <t>F3</t>
  </si>
  <si>
    <t>F4</t>
  </si>
  <si>
    <t>K.</t>
  </si>
  <si>
    <t>STROJNA OPREMA IN DELO</t>
  </si>
  <si>
    <t>K1.</t>
  </si>
  <si>
    <t>DELO S STROJNO OPREMO</t>
  </si>
  <si>
    <t>K2.</t>
  </si>
  <si>
    <t>DELOVNA OPRAVILA</t>
  </si>
  <si>
    <t xml:space="preserve"> - valjar za zelenice</t>
  </si>
  <si>
    <t xml:space="preserve"> - mini bager</t>
  </si>
  <si>
    <t>ura</t>
  </si>
  <si>
    <t xml:space="preserve"> - KV delavec</t>
  </si>
  <si>
    <t xml:space="preserve"> - NV delavec</t>
  </si>
  <si>
    <t xml:space="preserve"> - KV delavec z motorno žago</t>
  </si>
  <si>
    <t xml:space="preserve"> - avtodvigalo pod 18 m</t>
  </si>
  <si>
    <t xml:space="preserve"> - avtodvigalo nad 18 m</t>
  </si>
  <si>
    <t xml:space="preserve"> - vizualni redni pregled drevja</t>
  </si>
  <si>
    <t xml:space="preserve"> - traktor vsaj 35 KM ali več</t>
  </si>
  <si>
    <t xml:space="preserve"> - tovorno vozilo</t>
  </si>
  <si>
    <t xml:space="preserve"> - tovorno vozilo - prekucnik</t>
  </si>
  <si>
    <t>K1</t>
  </si>
  <si>
    <t>K2</t>
  </si>
  <si>
    <t>Opravljanje dela z delovnimi napravami</t>
  </si>
  <si>
    <t xml:space="preserve"> - priprava kompleksno strokovnega mnenja (1 drevo) z uporabo rezistografa</t>
  </si>
  <si>
    <t>atletska steza v Topolah</t>
  </si>
  <si>
    <t xml:space="preserve"> - vizualni redni pregled zelenic</t>
  </si>
  <si>
    <t>Opravljanje dela za različna delovna opravila</t>
  </si>
  <si>
    <t xml:space="preserve"> - škarje za strojno obrezovanje vejevja</t>
  </si>
  <si>
    <t xml:space="preserve"> - vozilo-prikolica za odvoz odpadnega mat.</t>
  </si>
  <si>
    <t>Ročno obrezovanje in obsekovanje vejevja ob cestah vključno z odvozom na stalno deponijo (npr - Trim steza)</t>
  </si>
  <si>
    <t>Strojno obrezovanje in obsekovanje vejevja ob cestah vključno z odvozom na stalno deponijo (npr. razbremenilnik Pšata)</t>
  </si>
  <si>
    <t>Košnja trave do višine 4 cm ob razbremenilniku Pšate (višina nepokošene trave je več kot  25 cm) s kosilnico, NE z mulčarjem, unimog ali podobno. Prav tako je potrebno po celotni dolžini pokositi med betonskimi ploščami, ter vrhnji plato proti Topolam (širina  3m). Pokošene trave ni potrebno odvažati (predvidoma 3x).</t>
  </si>
  <si>
    <t>Dodatna košnja  trave ob razbremenilniku Pšate na mestih kjer so nameščene parkovne klopi in okolice (ročno obrezovanje drevja, z odvozom na deponijo)</t>
  </si>
  <si>
    <t>Čiščenje pohodnih in voznih površin ob zelenicah (ceste, pločniki), kjer se izvaja košnja trave. Čiščenje površin  je potrebno po vsaki košnji</t>
  </si>
  <si>
    <r>
      <rPr>
        <b/>
        <sz val="10"/>
        <rFont val="Arial CE"/>
        <charset val="238"/>
      </rPr>
      <t>Obvezno</t>
    </r>
    <r>
      <rPr>
        <sz val="10"/>
        <rFont val="Arial CE"/>
        <charset val="238"/>
      </rPr>
      <t xml:space="preserve"> čiščenje pohodnih in voznih površin ob zelenicah (ceste, pločniki ter poti v drevoredih), kjer se izvaja košnja trave. Čiščenje površin  je potrebno po vsaki košnji</t>
    </r>
  </si>
  <si>
    <t>ekološko uničevanje in  odstranitev   plevela na peščenih površinah na način, da se uniči koreninski sistem</t>
  </si>
  <si>
    <t>otroška igrišča (Bognarjeva ul., pri OŠ, Kolodvorska c.)</t>
  </si>
  <si>
    <t>zdravstvena postaja Mengeš</t>
  </si>
  <si>
    <t>rahljanje, ravnanje (niveliranje) in valjanje površine s predhodno odstranitvijo plevela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</si>
</sst>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9"/>
      <name val="Arial CE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2"/>
      <name val="Times New Roman"/>
      <family val="1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vertAlign val="superscript"/>
      <sz val="10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0" fontId="9" fillId="0" borderId="0" xfId="0" applyNumberFormat="1" applyFont="1"/>
    <xf numFmtId="0" fontId="0" fillId="0" borderId="0" xfId="0" applyAlignment="1">
      <alignment horizontal="left" vertical="top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vertical="top" wrapText="1"/>
      <protection locked="0"/>
    </xf>
    <xf numFmtId="4" fontId="2" fillId="0" borderId="0" xfId="0" applyNumberFormat="1" applyFont="1" applyAlignment="1" applyProtection="1">
      <alignment vertical="top" wrapText="1"/>
      <protection locked="0"/>
    </xf>
    <xf numFmtId="4" fontId="0" fillId="0" borderId="0" xfId="0" applyNumberFormat="1" applyAlignment="1" applyProtection="1">
      <alignment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" fontId="3" fillId="0" borderId="2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4" fontId="0" fillId="0" borderId="0" xfId="0" applyNumberForma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49" fontId="0" fillId="0" borderId="0" xfId="0" applyNumberFormat="1" applyAlignment="1">
      <alignment horizontal="left"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/>
    <xf numFmtId="4" fontId="0" fillId="0" borderId="0" xfId="0" applyNumberFormat="1" applyAlignment="1">
      <alignment horizontal="right"/>
    </xf>
    <xf numFmtId="4" fontId="2" fillId="0" borderId="0" xfId="0" applyNumberFormat="1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0" fillId="0" borderId="0" xfId="0" applyNumberForma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vertical="top" wrapText="1"/>
    </xf>
    <xf numFmtId="0" fontId="2" fillId="0" borderId="0" xfId="0" applyFont="1"/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justify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Continuous"/>
    </xf>
    <xf numFmtId="0" fontId="7" fillId="0" borderId="0" xfId="0" applyFont="1" applyAlignment="1">
      <alignment vertical="top"/>
    </xf>
    <xf numFmtId="0" fontId="7" fillId="0" borderId="0" xfId="0" applyFont="1"/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" fontId="7" fillId="0" borderId="0" xfId="0" applyNumberFormat="1" applyFont="1"/>
    <xf numFmtId="0" fontId="7" fillId="0" borderId="0" xfId="0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3" fillId="0" borderId="0" xfId="0" applyFont="1"/>
    <xf numFmtId="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4" fontId="13" fillId="0" borderId="0" xfId="0" applyNumberFormat="1" applyFont="1"/>
    <xf numFmtId="4" fontId="8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right"/>
    </xf>
    <xf numFmtId="4" fontId="7" fillId="0" borderId="1" xfId="0" applyNumberFormat="1" applyFont="1" applyBorder="1"/>
    <xf numFmtId="0" fontId="9" fillId="0" borderId="0" xfId="0" applyFont="1"/>
    <xf numFmtId="4" fontId="9" fillId="0" borderId="0" xfId="0" applyNumberFormat="1" applyFont="1"/>
    <xf numFmtId="0" fontId="13" fillId="0" borderId="0" xfId="0" applyFont="1" applyProtection="1">
      <protection locked="0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opLeftCell="A19" workbookViewId="0">
      <selection activeCell="M48" sqref="M48"/>
    </sheetView>
  </sheetViews>
  <sheetFormatPr defaultRowHeight="12.75" customHeight="1" x14ac:dyDescent="0.25"/>
  <cols>
    <col min="1" max="1" width="7.44140625" style="17" customWidth="1"/>
    <col min="2" max="2" width="6.109375" customWidth="1"/>
    <col min="3" max="3" width="9.6640625" style="39" customWidth="1"/>
    <col min="4" max="4" width="6.109375" style="15" customWidth="1"/>
    <col min="5" max="5" width="15.109375" style="16" customWidth="1"/>
    <col min="6" max="6" width="23.5546875" style="16" customWidth="1"/>
    <col min="7" max="7" width="16.44140625" customWidth="1"/>
  </cols>
  <sheetData>
    <row r="1" spans="1:8" ht="13.2" x14ac:dyDescent="0.25">
      <c r="B1" s="13"/>
      <c r="C1" s="13"/>
    </row>
    <row r="2" spans="1:8" ht="17.399999999999999" x14ac:dyDescent="0.3">
      <c r="A2" s="57"/>
      <c r="B2" s="58" t="s">
        <v>81</v>
      </c>
      <c r="C2" s="57"/>
      <c r="E2" s="59"/>
      <c r="F2"/>
    </row>
    <row r="3" spans="1:8" ht="15.6" x14ac:dyDescent="0.3">
      <c r="A3" s="57"/>
      <c r="B3" s="57"/>
      <c r="C3" s="57"/>
      <c r="E3" s="60"/>
      <c r="F3"/>
    </row>
    <row r="4" spans="1:8" ht="17.399999999999999" x14ac:dyDescent="0.3">
      <c r="A4" s="57"/>
      <c r="B4" s="58" t="s">
        <v>0</v>
      </c>
      <c r="D4" s="61"/>
      <c r="E4" s="62"/>
      <c r="F4" s="62"/>
      <c r="G4" s="63"/>
    </row>
    <row r="5" spans="1:8" ht="13.2" x14ac:dyDescent="0.25">
      <c r="C5"/>
      <c r="D5"/>
      <c r="E5"/>
      <c r="F5"/>
      <c r="G5" s="39"/>
    </row>
    <row r="6" spans="1:8" ht="15" x14ac:dyDescent="0.25">
      <c r="B6" s="64" t="s">
        <v>1</v>
      </c>
      <c r="C6" s="65" t="str">
        <f>+'košnja '!B1</f>
        <v>KOŠNJA TRAVE</v>
      </c>
      <c r="D6" s="66"/>
      <c r="E6" s="67"/>
      <c r="F6" s="68"/>
      <c r="G6" s="69"/>
    </row>
    <row r="7" spans="1:8" ht="3.75" customHeight="1" x14ac:dyDescent="0.25">
      <c r="B7" s="70"/>
      <c r="C7" s="65"/>
      <c r="D7" s="66"/>
      <c r="E7" s="67"/>
      <c r="F7" s="68"/>
      <c r="G7" s="69"/>
    </row>
    <row r="8" spans="1:8" s="73" customFormat="1" ht="13.8" x14ac:dyDescent="0.25">
      <c r="A8" s="71"/>
      <c r="B8" s="72" t="s">
        <v>122</v>
      </c>
      <c r="C8" s="73" t="str">
        <f>+'košnja '!B5</f>
        <v>REKREACIJSKE IN DRUGE ZELENE POVRŠINE</v>
      </c>
      <c r="D8" s="74"/>
      <c r="E8" s="75"/>
      <c r="F8" s="76"/>
      <c r="G8" s="77">
        <f>+'košnja '!F19</f>
        <v>0</v>
      </c>
      <c r="H8" s="86"/>
    </row>
    <row r="9" spans="1:8" s="73" customFormat="1" ht="3.75" customHeight="1" x14ac:dyDescent="0.25">
      <c r="A9" s="71"/>
      <c r="B9" s="72"/>
      <c r="D9" s="74"/>
      <c r="E9" s="75"/>
      <c r="F9" s="76"/>
      <c r="G9" s="77"/>
      <c r="H9" s="86"/>
    </row>
    <row r="10" spans="1:8" s="73" customFormat="1" ht="13.8" x14ac:dyDescent="0.25">
      <c r="A10" s="71"/>
      <c r="B10" s="72" t="s">
        <v>123</v>
      </c>
      <c r="C10" s="73" t="str">
        <f>+'košnja '!B46</f>
        <v>OB RAZBREMENILNIKU PŠATE</v>
      </c>
      <c r="D10" s="74"/>
      <c r="E10" s="75"/>
      <c r="F10" s="76"/>
      <c r="G10" s="77">
        <f>+'košnja '!F55</f>
        <v>0</v>
      </c>
      <c r="H10" s="86"/>
    </row>
    <row r="11" spans="1:8" s="73" customFormat="1" ht="3.75" customHeight="1" x14ac:dyDescent="0.25">
      <c r="A11" s="71"/>
      <c r="B11" s="72"/>
      <c r="D11" s="74"/>
      <c r="E11" s="75"/>
      <c r="F11" s="76"/>
      <c r="G11" s="77"/>
      <c r="H11" s="86"/>
    </row>
    <row r="12" spans="1:8" s="73" customFormat="1" ht="13.8" x14ac:dyDescent="0.25">
      <c r="A12" s="71"/>
      <c r="B12" s="72" t="s">
        <v>124</v>
      </c>
      <c r="C12" s="73" t="str">
        <f>+'košnja '!B90</f>
        <v>"CEGVENCA"</v>
      </c>
      <c r="D12" s="74"/>
      <c r="E12" s="75"/>
      <c r="F12" s="76"/>
      <c r="G12" s="77">
        <f>+'košnja '!F102</f>
        <v>0</v>
      </c>
      <c r="H12" s="86"/>
    </row>
    <row r="13" spans="1:8" s="73" customFormat="1" ht="3.75" customHeight="1" x14ac:dyDescent="0.25">
      <c r="A13" s="71"/>
      <c r="B13" s="72"/>
      <c r="D13" s="74"/>
      <c r="E13" s="75"/>
      <c r="F13" s="76"/>
      <c r="G13" s="77"/>
      <c r="H13" s="86"/>
    </row>
    <row r="14" spans="1:8" s="73" customFormat="1" ht="13.8" x14ac:dyDescent="0.25">
      <c r="A14" s="71"/>
      <c r="B14" s="72" t="s">
        <v>133</v>
      </c>
      <c r="C14" s="73" t="str">
        <f>+'košnja '!B138</f>
        <v>RONDOJI</v>
      </c>
      <c r="D14" s="74"/>
      <c r="E14" s="75"/>
      <c r="F14" s="76"/>
      <c r="G14" s="77">
        <f>+'košnja '!F152</f>
        <v>0</v>
      </c>
      <c r="H14" s="86"/>
    </row>
    <row r="15" spans="1:8" s="73" customFormat="1" ht="3.75" customHeight="1" x14ac:dyDescent="0.25">
      <c r="A15" s="71"/>
      <c r="B15" s="72"/>
      <c r="D15" s="74"/>
      <c r="E15" s="75"/>
      <c r="F15" s="76"/>
      <c r="G15" s="77"/>
      <c r="H15" s="86"/>
    </row>
    <row r="16" spans="1:8" s="73" customFormat="1" ht="13.8" x14ac:dyDescent="0.25">
      <c r="A16" s="71"/>
      <c r="B16" s="72" t="s">
        <v>166</v>
      </c>
      <c r="C16" s="73" t="s">
        <v>167</v>
      </c>
      <c r="D16" s="74"/>
      <c r="E16" s="75"/>
      <c r="F16" s="76"/>
      <c r="G16" s="77">
        <f>+'košnja '!F188</f>
        <v>0</v>
      </c>
      <c r="H16" s="86"/>
    </row>
    <row r="17" spans="1:8" ht="15" x14ac:dyDescent="0.25">
      <c r="B17" s="65"/>
      <c r="C17" s="61"/>
      <c r="D17" s="65"/>
      <c r="E17" s="65"/>
      <c r="F17" s="68"/>
      <c r="G17" s="78"/>
      <c r="H17" s="41"/>
    </row>
    <row r="18" spans="1:8" ht="15" x14ac:dyDescent="0.25">
      <c r="B18" s="65" t="s">
        <v>2</v>
      </c>
      <c r="C18" s="79" t="str">
        <f>+'sanacije travnih površin'!B3</f>
        <v>SANACIJA TRAVNIH POVRŠIN</v>
      </c>
      <c r="D18" s="65"/>
      <c r="E18" s="65"/>
      <c r="F18" s="68"/>
      <c r="G18" s="66">
        <f>+'sanacije travnih površin'!F29</f>
        <v>0</v>
      </c>
      <c r="H18" s="41"/>
    </row>
    <row r="19" spans="1:8" ht="15" x14ac:dyDescent="0.25">
      <c r="B19" s="65"/>
      <c r="C19" s="61"/>
      <c r="D19" s="65"/>
      <c r="E19" s="65"/>
      <c r="F19" s="68"/>
      <c r="G19" s="66"/>
      <c r="H19" s="41"/>
    </row>
    <row r="20" spans="1:8" ht="15" x14ac:dyDescent="0.25">
      <c r="B20" s="65" t="s">
        <v>3</v>
      </c>
      <c r="C20" s="61" t="str">
        <f>+listje!B3</f>
        <v>LISTJE</v>
      </c>
      <c r="D20" s="65"/>
      <c r="E20" s="65"/>
      <c r="F20" s="68"/>
      <c r="G20" s="66">
        <f>+listje!F10</f>
        <v>0</v>
      </c>
      <c r="H20" s="41"/>
    </row>
    <row r="21" spans="1:8" ht="15" x14ac:dyDescent="0.25">
      <c r="B21" s="65"/>
      <c r="C21" s="61"/>
      <c r="D21" s="65"/>
      <c r="E21" s="65"/>
      <c r="F21" s="68"/>
      <c r="G21" s="66"/>
      <c r="H21" s="41"/>
    </row>
    <row r="22" spans="1:8" ht="15" x14ac:dyDescent="0.25">
      <c r="B22" s="65" t="s">
        <v>4</v>
      </c>
      <c r="C22" s="61" t="str">
        <f>+gnojenje!B3</f>
        <v>GNOJENJE</v>
      </c>
      <c r="D22" s="65"/>
      <c r="E22" s="65"/>
      <c r="F22" s="68"/>
      <c r="G22" s="78">
        <f>+gnojenje!F16</f>
        <v>0</v>
      </c>
      <c r="H22" s="41"/>
    </row>
    <row r="23" spans="1:8" ht="15" x14ac:dyDescent="0.25">
      <c r="B23" s="65"/>
      <c r="C23" s="61"/>
      <c r="D23" s="65"/>
      <c r="E23" s="65"/>
      <c r="F23" s="68"/>
      <c r="G23" s="78"/>
      <c r="H23" s="41"/>
    </row>
    <row r="24" spans="1:8" ht="15" x14ac:dyDescent="0.25">
      <c r="B24" s="65" t="s">
        <v>23</v>
      </c>
      <c r="C24" s="61" t="str">
        <f>+'živa meja'!B3</f>
        <v>ŽIVA MEJA</v>
      </c>
      <c r="D24" s="65"/>
      <c r="E24" s="65"/>
      <c r="F24" s="68"/>
      <c r="G24" s="78">
        <f>+'živa meja'!F20</f>
        <v>0</v>
      </c>
      <c r="H24" s="41"/>
    </row>
    <row r="25" spans="1:8" ht="15" x14ac:dyDescent="0.25">
      <c r="B25" s="65"/>
      <c r="C25" s="61"/>
      <c r="D25" s="65"/>
      <c r="E25" s="65"/>
      <c r="F25" s="68"/>
      <c r="G25" s="78"/>
      <c r="H25" s="41"/>
    </row>
    <row r="26" spans="1:8" ht="15" x14ac:dyDescent="0.25">
      <c r="B26" s="65" t="s">
        <v>54</v>
      </c>
      <c r="C26" s="61" t="str">
        <f>+drevesa!B4</f>
        <v xml:space="preserve">DREVESA </v>
      </c>
      <c r="D26" s="65"/>
      <c r="E26" s="65"/>
      <c r="F26" s="68"/>
      <c r="G26" s="78">
        <f>+F28+F30+F32+F34</f>
        <v>0</v>
      </c>
      <c r="H26" s="41"/>
    </row>
    <row r="27" spans="1:8" s="73" customFormat="1" ht="3.75" customHeight="1" x14ac:dyDescent="0.25">
      <c r="A27" s="71"/>
      <c r="B27" s="72"/>
      <c r="D27" s="74"/>
      <c r="E27" s="75"/>
      <c r="F27" s="76"/>
      <c r="G27" s="77"/>
      <c r="H27" s="86"/>
    </row>
    <row r="28" spans="1:8" s="73" customFormat="1" ht="13.8" x14ac:dyDescent="0.25">
      <c r="A28" s="71"/>
      <c r="B28" s="72" t="s">
        <v>151</v>
      </c>
      <c r="C28" s="73" t="str">
        <f>+drevesa!B5</f>
        <v>DREVESA - OBREZOVANJE</v>
      </c>
      <c r="D28" s="74"/>
      <c r="E28" s="75"/>
      <c r="F28" s="77">
        <f>+drevesa!F18</f>
        <v>0</v>
      </c>
      <c r="G28" s="77"/>
      <c r="H28" s="86"/>
    </row>
    <row r="29" spans="1:8" s="73" customFormat="1" ht="3.75" customHeight="1" x14ac:dyDescent="0.25">
      <c r="A29" s="71"/>
      <c r="B29" s="72"/>
      <c r="D29" s="74"/>
      <c r="E29" s="75"/>
      <c r="F29" s="77"/>
      <c r="G29" s="77"/>
      <c r="H29" s="86"/>
    </row>
    <row r="30" spans="1:8" s="73" customFormat="1" ht="13.8" x14ac:dyDescent="0.25">
      <c r="A30" s="71"/>
      <c r="B30" s="72" t="s">
        <v>152</v>
      </c>
      <c r="C30" s="73" t="str">
        <f>+drevesa!B23</f>
        <v>DREVESA - SAJENJE</v>
      </c>
      <c r="D30" s="74"/>
      <c r="E30" s="75"/>
      <c r="F30" s="77">
        <f>+drevesa!F38</f>
        <v>0</v>
      </c>
      <c r="G30" s="77"/>
      <c r="H30" s="86"/>
    </row>
    <row r="31" spans="1:8" s="73" customFormat="1" ht="3.75" customHeight="1" x14ac:dyDescent="0.25">
      <c r="A31" s="71"/>
      <c r="B31" s="72"/>
      <c r="D31" s="74"/>
      <c r="E31" s="75"/>
      <c r="F31" s="77"/>
      <c r="G31" s="77"/>
      <c r="H31" s="86"/>
    </row>
    <row r="32" spans="1:8" s="73" customFormat="1" ht="13.8" x14ac:dyDescent="0.25">
      <c r="A32" s="71"/>
      <c r="B32" s="72" t="s">
        <v>200</v>
      </c>
      <c r="C32" s="73" t="str">
        <f>+drevesa!B47</f>
        <v>DREVESA - POSEK</v>
      </c>
      <c r="D32" s="74"/>
      <c r="E32" s="75"/>
      <c r="F32" s="77">
        <f>+drevesa!F57</f>
        <v>0</v>
      </c>
      <c r="G32" s="77"/>
      <c r="H32" s="86"/>
    </row>
    <row r="33" spans="1:8" s="73" customFormat="1" ht="3.75" customHeight="1" x14ac:dyDescent="0.25">
      <c r="A33" s="71"/>
      <c r="B33" s="72"/>
      <c r="D33" s="74"/>
      <c r="E33" s="75"/>
      <c r="F33" s="77"/>
      <c r="G33" s="77"/>
      <c r="H33" s="86"/>
    </row>
    <row r="34" spans="1:8" s="73" customFormat="1" ht="13.8" x14ac:dyDescent="0.25">
      <c r="A34" s="71"/>
      <c r="B34" s="72" t="s">
        <v>201</v>
      </c>
      <c r="C34" s="73" t="str">
        <f>+drevesa!B64</f>
        <v>OSTALA DELA</v>
      </c>
      <c r="D34" s="74"/>
      <c r="E34" s="75"/>
      <c r="F34" s="77">
        <f>+drevesa!F73</f>
        <v>0</v>
      </c>
      <c r="G34" s="77"/>
      <c r="H34" s="86"/>
    </row>
    <row r="35" spans="1:8" ht="15" x14ac:dyDescent="0.25">
      <c r="B35" s="65"/>
      <c r="C35" s="61"/>
      <c r="D35" s="65"/>
      <c r="E35" s="65"/>
      <c r="F35" s="68"/>
      <c r="G35" s="78"/>
      <c r="H35" s="41"/>
    </row>
    <row r="36" spans="1:8" ht="15" x14ac:dyDescent="0.25">
      <c r="B36" s="65" t="s">
        <v>57</v>
      </c>
      <c r="C36" s="61" t="str">
        <f>+grmovnice!B3</f>
        <v>GRMOVNICE</v>
      </c>
      <c r="D36" s="65"/>
      <c r="E36" s="65"/>
      <c r="F36" s="68"/>
      <c r="G36" s="78">
        <f>+grmovnice!F27</f>
        <v>0</v>
      </c>
      <c r="H36" s="41"/>
    </row>
    <row r="37" spans="1:8" ht="15" x14ac:dyDescent="0.25">
      <c r="B37" s="65"/>
      <c r="C37" s="61"/>
      <c r="D37" s="65"/>
      <c r="E37" s="65"/>
      <c r="F37" s="68"/>
      <c r="G37" s="78"/>
      <c r="H37" s="41"/>
    </row>
    <row r="38" spans="1:8" ht="15" x14ac:dyDescent="0.25">
      <c r="B38" s="65" t="s">
        <v>87</v>
      </c>
      <c r="C38" s="61" t="str">
        <f>+'čebulnice in enoletnice'!B3</f>
        <v>ČEBULNICE IN ENOLETNICE</v>
      </c>
      <c r="D38" s="65"/>
      <c r="E38" s="65"/>
      <c r="F38" s="68"/>
      <c r="G38" s="78">
        <f>+'čebulnice in enoletnice'!F35</f>
        <v>0</v>
      </c>
      <c r="H38" s="41"/>
    </row>
    <row r="39" spans="1:8" ht="15" x14ac:dyDescent="0.25">
      <c r="B39" s="65"/>
      <c r="C39" s="61"/>
      <c r="D39" s="65"/>
      <c r="E39" s="65"/>
      <c r="F39" s="68"/>
      <c r="G39" s="78"/>
      <c r="H39" s="41"/>
    </row>
    <row r="40" spans="1:8" ht="15" x14ac:dyDescent="0.25">
      <c r="B40" s="65" t="s">
        <v>138</v>
      </c>
      <c r="C40" s="61" t="s">
        <v>139</v>
      </c>
      <c r="D40" s="65"/>
      <c r="E40" s="65"/>
      <c r="F40" s="68"/>
      <c r="G40" s="78">
        <f>+zalivanje!F12</f>
        <v>0</v>
      </c>
      <c r="H40" s="41"/>
    </row>
    <row r="41" spans="1:8" ht="15" x14ac:dyDescent="0.25">
      <c r="B41" s="65"/>
      <c r="C41" s="61"/>
      <c r="D41" s="65"/>
      <c r="E41" s="65"/>
      <c r="F41" s="68"/>
      <c r="G41" s="78"/>
      <c r="H41" s="41"/>
    </row>
    <row r="42" spans="1:8" ht="15" x14ac:dyDescent="0.25">
      <c r="B42" s="65" t="s">
        <v>162</v>
      </c>
      <c r="C42" s="61" t="s">
        <v>157</v>
      </c>
      <c r="D42" s="65"/>
      <c r="E42" s="65"/>
      <c r="F42" s="68"/>
      <c r="G42" s="78">
        <f>+pletje!F21</f>
        <v>0</v>
      </c>
      <c r="H42" s="41"/>
    </row>
    <row r="43" spans="1:8" ht="15" x14ac:dyDescent="0.25">
      <c r="B43" s="65"/>
      <c r="C43" s="61"/>
      <c r="D43" s="65"/>
      <c r="E43" s="65"/>
      <c r="F43" s="68"/>
      <c r="G43" s="78"/>
      <c r="H43" s="41"/>
    </row>
    <row r="44" spans="1:8" ht="15" x14ac:dyDescent="0.25">
      <c r="B44" s="65" t="s">
        <v>202</v>
      </c>
      <c r="C44" s="61" t="str">
        <f>+delo!B4</f>
        <v>STROJNA OPREMA IN DELO</v>
      </c>
      <c r="D44" s="65"/>
      <c r="E44" s="65"/>
      <c r="F44" s="68"/>
      <c r="G44" s="78">
        <f>+F46+F48</f>
        <v>0</v>
      </c>
      <c r="H44" s="41"/>
    </row>
    <row r="45" spans="1:8" ht="3.75" customHeight="1" x14ac:dyDescent="0.25">
      <c r="B45" s="70"/>
      <c r="C45" s="65"/>
      <c r="D45" s="66"/>
      <c r="E45" s="67"/>
      <c r="F45" s="68"/>
      <c r="G45" s="69"/>
      <c r="H45" s="41"/>
    </row>
    <row r="46" spans="1:8" s="73" customFormat="1" ht="13.8" x14ac:dyDescent="0.25">
      <c r="A46" s="71"/>
      <c r="B46" s="72" t="s">
        <v>220</v>
      </c>
      <c r="C46" s="73" t="str">
        <f>+delo!B5</f>
        <v>DELO S STROJNO OPREMO</v>
      </c>
      <c r="D46" s="74"/>
      <c r="E46" s="75"/>
      <c r="F46" s="74">
        <f>+delo!F19</f>
        <v>0</v>
      </c>
      <c r="G46" s="77"/>
      <c r="H46" s="86"/>
    </row>
    <row r="47" spans="1:8" s="73" customFormat="1" ht="3.75" customHeight="1" x14ac:dyDescent="0.25">
      <c r="A47" s="71"/>
      <c r="B47" s="72"/>
      <c r="D47" s="74"/>
      <c r="E47" s="75"/>
      <c r="F47" s="76"/>
      <c r="G47" s="77"/>
      <c r="H47" s="86"/>
    </row>
    <row r="48" spans="1:8" s="73" customFormat="1" ht="13.8" x14ac:dyDescent="0.25">
      <c r="A48" s="71"/>
      <c r="B48" s="72" t="s">
        <v>221</v>
      </c>
      <c r="C48" s="73" t="str">
        <f>+delo!B22</f>
        <v>DELOVNA OPRAVILA</v>
      </c>
      <c r="D48" s="74"/>
      <c r="E48" s="75"/>
      <c r="F48" s="74">
        <f>+delo!F33</f>
        <v>0</v>
      </c>
      <c r="G48" s="77"/>
      <c r="H48" s="86"/>
    </row>
    <row r="49" spans="1:8" ht="15" x14ac:dyDescent="0.25">
      <c r="B49" s="65"/>
      <c r="C49" s="61"/>
      <c r="D49" s="65"/>
      <c r="E49" s="65"/>
      <c r="F49" s="68"/>
      <c r="G49" s="78"/>
      <c r="H49" s="41"/>
    </row>
    <row r="50" spans="1:8" ht="15" x14ac:dyDescent="0.25">
      <c r="B50" s="65"/>
      <c r="C50" s="61"/>
      <c r="D50" s="65"/>
      <c r="E50" s="65"/>
      <c r="F50" s="68"/>
      <c r="G50" s="78"/>
      <c r="H50" s="41"/>
    </row>
    <row r="51" spans="1:8" ht="15" x14ac:dyDescent="0.25">
      <c r="B51" s="65"/>
      <c r="C51" s="61"/>
      <c r="D51" s="65"/>
      <c r="E51" s="65"/>
      <c r="F51" s="68"/>
      <c r="G51" s="78"/>
      <c r="H51" s="41"/>
    </row>
    <row r="52" spans="1:8" ht="15" customHeight="1" thickBot="1" x14ac:dyDescent="0.3">
      <c r="B52" s="80"/>
      <c r="C52" s="81"/>
      <c r="D52" s="80"/>
      <c r="E52" s="80"/>
      <c r="F52" s="82"/>
      <c r="G52" s="83"/>
      <c r="H52" s="41"/>
    </row>
    <row r="53" spans="1:8" ht="4.5" customHeight="1" thickBot="1" x14ac:dyDescent="0.3">
      <c r="A53"/>
      <c r="B53" s="32"/>
      <c r="C53" s="32"/>
      <c r="D53" s="32"/>
      <c r="E53" s="32"/>
      <c r="F53" s="32"/>
      <c r="G53" s="83"/>
      <c r="H53" s="41"/>
    </row>
    <row r="54" spans="1:8" ht="6" customHeight="1" x14ac:dyDescent="0.25">
      <c r="A54"/>
      <c r="C54"/>
      <c r="D54"/>
      <c r="E54"/>
      <c r="F54"/>
      <c r="G54" s="69"/>
      <c r="H54" s="41"/>
    </row>
    <row r="55" spans="1:8" ht="15.6" x14ac:dyDescent="0.3">
      <c r="A55"/>
      <c r="C55" s="84" t="s">
        <v>5</v>
      </c>
      <c r="D55" s="13"/>
      <c r="E55" s="13"/>
      <c r="F55" s="13"/>
      <c r="G55" s="85">
        <f>SUM(G6:G54)</f>
        <v>0</v>
      </c>
      <c r="H55" s="41"/>
    </row>
    <row r="56" spans="1:8" ht="15.6" x14ac:dyDescent="0.3">
      <c r="A56"/>
      <c r="C56" s="84"/>
      <c r="D56" s="13"/>
      <c r="E56" s="13"/>
      <c r="F56" s="13"/>
      <c r="G56" s="85"/>
      <c r="H56" s="41"/>
    </row>
    <row r="57" spans="1:8" ht="15.6" x14ac:dyDescent="0.3">
      <c r="A57"/>
      <c r="C57" s="84" t="s">
        <v>24</v>
      </c>
      <c r="D57" s="13"/>
      <c r="E57" s="1">
        <v>0.22</v>
      </c>
      <c r="F57" s="13"/>
      <c r="G57" s="85">
        <f>+E57*G55</f>
        <v>0</v>
      </c>
      <c r="H57" s="41"/>
    </row>
    <row r="58" spans="1:8" ht="15" customHeight="1" thickBot="1" x14ac:dyDescent="0.3">
      <c r="A58"/>
      <c r="B58" s="80"/>
      <c r="C58" s="81"/>
      <c r="D58" s="80"/>
      <c r="E58" s="80"/>
      <c r="F58" s="82"/>
      <c r="G58" s="83"/>
      <c r="H58" s="41"/>
    </row>
    <row r="59" spans="1:8" ht="4.5" customHeight="1" thickBot="1" x14ac:dyDescent="0.3">
      <c r="A59"/>
      <c r="B59" s="32"/>
      <c r="C59" s="32"/>
      <c r="D59" s="32"/>
      <c r="E59" s="32"/>
      <c r="F59" s="32"/>
      <c r="G59" s="83"/>
      <c r="H59" s="41"/>
    </row>
    <row r="60" spans="1:8" ht="6" customHeight="1" x14ac:dyDescent="0.25">
      <c r="A60"/>
      <c r="C60"/>
      <c r="D60"/>
      <c r="E60"/>
      <c r="F60"/>
      <c r="G60" s="69"/>
      <c r="H60" s="41"/>
    </row>
    <row r="61" spans="1:8" ht="15.6" x14ac:dyDescent="0.3">
      <c r="A61"/>
      <c r="C61" s="84" t="s">
        <v>25</v>
      </c>
      <c r="D61" s="13"/>
      <c r="E61" s="13"/>
      <c r="F61" s="13"/>
      <c r="G61" s="85">
        <f>SUM(G55:G60)</f>
        <v>0</v>
      </c>
      <c r="H61" s="41"/>
    </row>
    <row r="62" spans="1:8" ht="12.75" customHeight="1" x14ac:dyDescent="0.25">
      <c r="H62" s="41"/>
    </row>
  </sheetData>
  <sheetProtection algorithmName="SHA-512" hashValue="4nRKZFUI3u4QNfwkJOidAzvIhp1xzJkH69Fids+CXIw+AyNfvLXMsa0gaI6nd2Jg1a5UU940fqaCdwLuDj174Q==" saltValue="bMgOUbtMHNHJJqged2EInw==" spinCount="100000" sheet="1"/>
  <phoneticPr fontId="0" type="noConversion"/>
  <pageMargins left="0.25" right="0.25" top="0.75" bottom="0.75" header="0.3" footer="0.3"/>
  <pageSetup paperSize="9" orientation="portrait" r:id="rId1"/>
  <headerFooter alignWithMargins="0">
    <oddHeader xml:space="preserve">&amp;C
&amp;A&amp;R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8"/>
  <sheetViews>
    <sheetView topLeftCell="A124" workbookViewId="0">
      <selection activeCell="D147" sqref="D147"/>
    </sheetView>
  </sheetViews>
  <sheetFormatPr defaultColWidth="9.109375" defaultRowHeight="12.75" customHeight="1" x14ac:dyDescent="0.25"/>
  <cols>
    <col min="1" max="1" width="3.6640625" style="17" customWidth="1"/>
    <col min="2" max="2" width="39.3320312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ht="12.75" customHeight="1" x14ac:dyDescent="0.25">
      <c r="A1" s="13" t="s">
        <v>1</v>
      </c>
      <c r="B1" s="14" t="s">
        <v>26</v>
      </c>
    </row>
    <row r="3" spans="1:6" ht="13.2" x14ac:dyDescent="0.25">
      <c r="A3" s="7" t="s">
        <v>6</v>
      </c>
      <c r="B3" s="8" t="s">
        <v>7</v>
      </c>
      <c r="C3" s="7" t="s">
        <v>8</v>
      </c>
      <c r="D3" s="9" t="s">
        <v>9</v>
      </c>
      <c r="E3" s="43" t="s">
        <v>13</v>
      </c>
      <c r="F3" s="9" t="s">
        <v>10</v>
      </c>
    </row>
    <row r="4" spans="1:6" ht="13.8" thickBot="1" x14ac:dyDescent="0.3">
      <c r="A4" s="10" t="s">
        <v>11</v>
      </c>
      <c r="B4" s="11" t="s">
        <v>12</v>
      </c>
      <c r="C4" s="10"/>
      <c r="D4" s="12" t="s">
        <v>11</v>
      </c>
      <c r="E4" s="12"/>
      <c r="F4" s="12"/>
    </row>
    <row r="5" spans="1:6" ht="24" customHeight="1" thickTop="1" x14ac:dyDescent="0.25">
      <c r="A5" s="46" t="s">
        <v>122</v>
      </c>
      <c r="B5" s="14" t="s">
        <v>125</v>
      </c>
      <c r="D5" s="16"/>
    </row>
    <row r="6" spans="1:6" ht="13.2" x14ac:dyDescent="0.25">
      <c r="B6" s="18"/>
      <c r="D6" s="16"/>
    </row>
    <row r="7" spans="1:6" ht="54" customHeight="1" x14ac:dyDescent="0.25">
      <c r="B7" s="18" t="s">
        <v>168</v>
      </c>
      <c r="D7" s="16"/>
    </row>
    <row r="8" spans="1:6" ht="13.2" x14ac:dyDescent="0.25">
      <c r="B8" s="18"/>
      <c r="D8" s="16"/>
    </row>
    <row r="9" spans="1:6" ht="39.6" x14ac:dyDescent="0.25">
      <c r="B9" s="54" t="s">
        <v>129</v>
      </c>
      <c r="D9" s="16"/>
    </row>
    <row r="10" spans="1:6" ht="13.2" x14ac:dyDescent="0.25">
      <c r="B10" s="18"/>
      <c r="D10" s="16"/>
    </row>
    <row r="11" spans="1:6" ht="26.25" customHeight="1" x14ac:dyDescent="0.25">
      <c r="A11" s="25" t="s">
        <v>14</v>
      </c>
      <c r="B11" s="18" t="s">
        <v>128</v>
      </c>
      <c r="D11" s="16"/>
      <c r="E11" s="3"/>
    </row>
    <row r="12" spans="1:6" ht="39.6" x14ac:dyDescent="0.25">
      <c r="A12" s="55"/>
      <c r="B12" s="18" t="s">
        <v>60</v>
      </c>
      <c r="C12" s="15" t="s">
        <v>22</v>
      </c>
      <c r="D12" s="16">
        <v>5</v>
      </c>
      <c r="E12" s="3">
        <v>0</v>
      </c>
      <c r="F12" s="16">
        <f>+E12*D12</f>
        <v>0</v>
      </c>
    </row>
    <row r="13" spans="1:6" ht="13.2" x14ac:dyDescent="0.25">
      <c r="B13" s="18"/>
      <c r="D13" s="16"/>
      <c r="E13" s="3"/>
    </row>
    <row r="14" spans="1:6" ht="52.8" x14ac:dyDescent="0.25">
      <c r="A14" s="17" t="s">
        <v>16</v>
      </c>
      <c r="B14" s="18" t="s">
        <v>169</v>
      </c>
      <c r="C14" s="15" t="s">
        <v>27</v>
      </c>
      <c r="D14" s="16">
        <v>700000</v>
      </c>
      <c r="E14" s="3">
        <v>0</v>
      </c>
      <c r="F14" s="16">
        <f>+E14*D14</f>
        <v>0</v>
      </c>
    </row>
    <row r="15" spans="1:6" ht="13.2" x14ac:dyDescent="0.25">
      <c r="B15" s="18"/>
      <c r="D15" s="16"/>
      <c r="E15" s="3"/>
    </row>
    <row r="16" spans="1:6" ht="55.5" customHeight="1" x14ac:dyDescent="0.25">
      <c r="A16" s="17" t="s">
        <v>17</v>
      </c>
      <c r="B16" s="18" t="s">
        <v>131</v>
      </c>
      <c r="C16" s="15" t="s">
        <v>19</v>
      </c>
      <c r="D16" s="16">
        <v>5000</v>
      </c>
      <c r="E16" s="3">
        <v>0</v>
      </c>
      <c r="F16" s="16">
        <f>+E16*D16</f>
        <v>0</v>
      </c>
    </row>
    <row r="17" spans="1:6" ht="13.8" thickBot="1" x14ac:dyDescent="0.3">
      <c r="A17" s="29"/>
      <c r="B17" s="30"/>
      <c r="C17" s="32"/>
      <c r="D17" s="32"/>
      <c r="E17" s="33"/>
      <c r="F17" s="33"/>
    </row>
    <row r="18" spans="1:6" ht="3" customHeight="1" thickBot="1" x14ac:dyDescent="0.3">
      <c r="A18" s="34"/>
      <c r="B18" s="30"/>
      <c r="C18" s="31"/>
      <c r="D18" s="35"/>
      <c r="E18" s="33"/>
      <c r="F18" s="33"/>
    </row>
    <row r="19" spans="1:6" ht="20.25" customHeight="1" x14ac:dyDescent="0.25">
      <c r="A19" s="13"/>
      <c r="B19" s="14" t="s">
        <v>31</v>
      </c>
      <c r="C19" s="36"/>
      <c r="D19" s="37"/>
      <c r="E19" s="46" t="s">
        <v>21</v>
      </c>
      <c r="F19" s="38">
        <f>SUM(F6:F18)</f>
        <v>0</v>
      </c>
    </row>
    <row r="44" spans="1:6" ht="13.2" x14ac:dyDescent="0.25">
      <c r="A44" s="7" t="s">
        <v>6</v>
      </c>
      <c r="B44" s="8" t="s">
        <v>7</v>
      </c>
      <c r="C44" s="7" t="s">
        <v>8</v>
      </c>
      <c r="D44" s="9" t="s">
        <v>9</v>
      </c>
      <c r="E44" s="43" t="s">
        <v>13</v>
      </c>
      <c r="F44" s="9" t="s">
        <v>10</v>
      </c>
    </row>
    <row r="45" spans="1:6" ht="13.8" thickBot="1" x14ac:dyDescent="0.3">
      <c r="A45" s="10" t="s">
        <v>11</v>
      </c>
      <c r="B45" s="11" t="s">
        <v>12</v>
      </c>
      <c r="C45" s="10"/>
      <c r="D45" s="12" t="s">
        <v>11</v>
      </c>
      <c r="E45" s="12"/>
      <c r="F45" s="12"/>
    </row>
    <row r="46" spans="1:6" ht="24" customHeight="1" thickTop="1" x14ac:dyDescent="0.25">
      <c r="A46" s="46" t="s">
        <v>123</v>
      </c>
      <c r="B46" s="14" t="s">
        <v>132</v>
      </c>
      <c r="D46" s="16"/>
    </row>
    <row r="47" spans="1:6" ht="13.2" x14ac:dyDescent="0.25">
      <c r="B47" s="18"/>
      <c r="D47" s="16"/>
    </row>
    <row r="48" spans="1:6" ht="39.6" x14ac:dyDescent="0.25">
      <c r="B48" s="18" t="s">
        <v>174</v>
      </c>
      <c r="D48" s="16"/>
    </row>
    <row r="49" spans="1:6" ht="13.2" x14ac:dyDescent="0.25">
      <c r="B49" s="18"/>
      <c r="D49" s="16"/>
    </row>
    <row r="50" spans="1:6" ht="108.75" customHeight="1" x14ac:dyDescent="0.25">
      <c r="A50" s="17" t="s">
        <v>14</v>
      </c>
      <c r="B50" s="18" t="s">
        <v>231</v>
      </c>
      <c r="C50" s="15" t="s">
        <v>27</v>
      </c>
      <c r="D50" s="16">
        <f>58000*3</f>
        <v>174000</v>
      </c>
      <c r="E50" s="3">
        <v>0</v>
      </c>
      <c r="F50" s="16">
        <f>+E50*D50</f>
        <v>0</v>
      </c>
    </row>
    <row r="51" spans="1:6" ht="13.2" x14ac:dyDescent="0.25">
      <c r="B51" s="18"/>
      <c r="D51" s="16"/>
      <c r="E51" s="3"/>
    </row>
    <row r="52" spans="1:6" ht="60" customHeight="1" x14ac:dyDescent="0.25">
      <c r="A52" s="17" t="s">
        <v>16</v>
      </c>
      <c r="B52" s="18" t="s">
        <v>232</v>
      </c>
      <c r="C52" s="15" t="s">
        <v>27</v>
      </c>
      <c r="D52" s="16">
        <v>120</v>
      </c>
      <c r="E52" s="3">
        <v>0</v>
      </c>
      <c r="F52" s="16">
        <f>+E52*D52</f>
        <v>0</v>
      </c>
    </row>
    <row r="53" spans="1:6" ht="13.8" thickBot="1" x14ac:dyDescent="0.3">
      <c r="A53" s="29"/>
      <c r="B53" s="30"/>
      <c r="C53" s="32"/>
      <c r="D53" s="32"/>
      <c r="E53" s="33"/>
      <c r="F53" s="33"/>
    </row>
    <row r="54" spans="1:6" ht="3" customHeight="1" thickBot="1" x14ac:dyDescent="0.3">
      <c r="A54" s="34"/>
      <c r="B54" s="30"/>
      <c r="C54" s="31"/>
      <c r="D54" s="35"/>
      <c r="E54" s="33"/>
      <c r="F54" s="33"/>
    </row>
    <row r="55" spans="1:6" ht="20.25" customHeight="1" x14ac:dyDescent="0.25">
      <c r="A55" s="13"/>
      <c r="B55" s="14" t="s">
        <v>31</v>
      </c>
      <c r="C55" s="36"/>
      <c r="D55" s="37"/>
      <c r="E55" s="46" t="s">
        <v>21</v>
      </c>
      <c r="F55" s="38">
        <f>SUM(F47:F54)</f>
        <v>0</v>
      </c>
    </row>
    <row r="88" spans="1:6" ht="13.2" x14ac:dyDescent="0.25">
      <c r="A88" s="7" t="s">
        <v>6</v>
      </c>
      <c r="B88" s="8" t="s">
        <v>7</v>
      </c>
      <c r="C88" s="7" t="s">
        <v>8</v>
      </c>
      <c r="D88" s="9" t="s">
        <v>9</v>
      </c>
      <c r="E88" s="43" t="s">
        <v>13</v>
      </c>
      <c r="F88" s="9" t="s">
        <v>10</v>
      </c>
    </row>
    <row r="89" spans="1:6" ht="13.8" thickBot="1" x14ac:dyDescent="0.3">
      <c r="A89" s="10" t="s">
        <v>11</v>
      </c>
      <c r="B89" s="11" t="s">
        <v>12</v>
      </c>
      <c r="C89" s="10"/>
      <c r="D89" s="12" t="s">
        <v>11</v>
      </c>
      <c r="E89" s="12"/>
      <c r="F89" s="12"/>
    </row>
    <row r="90" spans="1:6" ht="24" customHeight="1" thickTop="1" x14ac:dyDescent="0.25">
      <c r="A90" s="46" t="s">
        <v>124</v>
      </c>
      <c r="B90" s="14" t="s">
        <v>130</v>
      </c>
      <c r="D90" s="16"/>
    </row>
    <row r="91" spans="1:6" ht="13.2" x14ac:dyDescent="0.25">
      <c r="B91" s="18"/>
      <c r="D91" s="16"/>
    </row>
    <row r="92" spans="1:6" ht="39.6" x14ac:dyDescent="0.25">
      <c r="B92" s="18" t="s">
        <v>173</v>
      </c>
      <c r="D92" s="16"/>
    </row>
    <row r="93" spans="1:6" ht="13.2" x14ac:dyDescent="0.25">
      <c r="B93" s="18"/>
      <c r="D93" s="16"/>
    </row>
    <row r="94" spans="1:6" ht="15" customHeight="1" x14ac:dyDescent="0.25">
      <c r="A94" s="25" t="s">
        <v>14</v>
      </c>
      <c r="B94" s="18" t="s">
        <v>126</v>
      </c>
      <c r="D94" s="16"/>
    </row>
    <row r="95" spans="1:6" ht="39.6" x14ac:dyDescent="0.25">
      <c r="A95" s="55"/>
      <c r="B95" s="18" t="s">
        <v>127</v>
      </c>
      <c r="C95" s="15" t="s">
        <v>22</v>
      </c>
      <c r="D95" s="16">
        <v>3</v>
      </c>
      <c r="E95" s="3">
        <v>0</v>
      </c>
      <c r="F95" s="16">
        <f>+E95*D95</f>
        <v>0</v>
      </c>
    </row>
    <row r="96" spans="1:6" ht="13.2" x14ac:dyDescent="0.25">
      <c r="B96" s="18"/>
      <c r="D96" s="16"/>
      <c r="E96" s="3"/>
    </row>
    <row r="97" spans="1:6" ht="39" customHeight="1" x14ac:dyDescent="0.25">
      <c r="A97" s="17" t="s">
        <v>16</v>
      </c>
      <c r="B97" s="18" t="s">
        <v>170</v>
      </c>
      <c r="C97" s="15" t="s">
        <v>27</v>
      </c>
      <c r="D97" s="16">
        <f>7*1600</f>
        <v>11200</v>
      </c>
      <c r="E97" s="3">
        <v>0</v>
      </c>
      <c r="F97" s="16">
        <f>+E97*D97</f>
        <v>0</v>
      </c>
    </row>
    <row r="98" spans="1:6" ht="15.75" customHeight="1" x14ac:dyDescent="0.25">
      <c r="B98" s="18"/>
      <c r="D98" s="16"/>
      <c r="E98" s="3"/>
    </row>
    <row r="99" spans="1:6" ht="51.75" customHeight="1" x14ac:dyDescent="0.25">
      <c r="A99" s="17" t="s">
        <v>17</v>
      </c>
      <c r="B99" s="18" t="s">
        <v>233</v>
      </c>
      <c r="C99" s="15" t="s">
        <v>19</v>
      </c>
      <c r="D99" s="16">
        <v>500</v>
      </c>
      <c r="E99" s="3">
        <v>0</v>
      </c>
      <c r="F99" s="16">
        <f>+E99*D99</f>
        <v>0</v>
      </c>
    </row>
    <row r="100" spans="1:6" ht="13.8" thickBot="1" x14ac:dyDescent="0.3">
      <c r="A100" s="29"/>
      <c r="B100" s="30"/>
      <c r="C100" s="32"/>
      <c r="D100" s="32"/>
      <c r="E100" s="33"/>
      <c r="F100" s="33"/>
    </row>
    <row r="101" spans="1:6" ht="3" customHeight="1" thickBot="1" x14ac:dyDescent="0.3">
      <c r="A101" s="34"/>
      <c r="B101" s="30"/>
      <c r="C101" s="31"/>
      <c r="D101" s="35"/>
      <c r="E101" s="33"/>
      <c r="F101" s="33"/>
    </row>
    <row r="102" spans="1:6" ht="20.25" customHeight="1" x14ac:dyDescent="0.25">
      <c r="A102" s="13"/>
      <c r="B102" s="14" t="s">
        <v>31</v>
      </c>
      <c r="C102" s="36"/>
      <c r="D102" s="37"/>
      <c r="E102" s="46" t="s">
        <v>21</v>
      </c>
      <c r="F102" s="38">
        <f>SUM(F90:F101)</f>
        <v>0</v>
      </c>
    </row>
    <row r="136" spans="1:6" ht="13.2" x14ac:dyDescent="0.25">
      <c r="A136" s="7" t="s">
        <v>6</v>
      </c>
      <c r="B136" s="8" t="s">
        <v>7</v>
      </c>
      <c r="C136" s="7" t="s">
        <v>8</v>
      </c>
      <c r="D136" s="9" t="s">
        <v>9</v>
      </c>
      <c r="E136" s="43" t="s">
        <v>13</v>
      </c>
      <c r="F136" s="9" t="s">
        <v>10</v>
      </c>
    </row>
    <row r="137" spans="1:6" ht="13.8" thickBot="1" x14ac:dyDescent="0.3">
      <c r="A137" s="10" t="s">
        <v>11</v>
      </c>
      <c r="B137" s="11" t="s">
        <v>12</v>
      </c>
      <c r="C137" s="10"/>
      <c r="D137" s="12" t="s">
        <v>11</v>
      </c>
      <c r="E137" s="12"/>
      <c r="F137" s="12"/>
    </row>
    <row r="138" spans="1:6" ht="24" customHeight="1" thickTop="1" x14ac:dyDescent="0.25">
      <c r="A138" s="46" t="s">
        <v>133</v>
      </c>
      <c r="B138" s="14" t="s">
        <v>134</v>
      </c>
      <c r="D138" s="16"/>
    </row>
    <row r="139" spans="1:6" ht="13.2" x14ac:dyDescent="0.25">
      <c r="B139" s="18"/>
      <c r="D139" s="16"/>
    </row>
    <row r="140" spans="1:6" ht="39.6" x14ac:dyDescent="0.25">
      <c r="B140" s="18" t="s">
        <v>172</v>
      </c>
      <c r="D140" s="16"/>
    </row>
    <row r="141" spans="1:6" ht="13.2" x14ac:dyDescent="0.25">
      <c r="B141" s="18"/>
      <c r="D141" s="16"/>
    </row>
    <row r="142" spans="1:6" ht="52.8" x14ac:dyDescent="0.25">
      <c r="B142" s="54" t="s">
        <v>135</v>
      </c>
      <c r="D142" s="16"/>
    </row>
    <row r="143" spans="1:6" ht="13.2" x14ac:dyDescent="0.25">
      <c r="B143" s="18"/>
      <c r="D143" s="16"/>
    </row>
    <row r="144" spans="1:6" ht="28.8" customHeight="1" x14ac:dyDescent="0.25">
      <c r="A144" s="25" t="s">
        <v>14</v>
      </c>
      <c r="B144" s="18" t="s">
        <v>136</v>
      </c>
      <c r="D144" s="16"/>
    </row>
    <row r="145" spans="1:6" ht="39.6" x14ac:dyDescent="0.25">
      <c r="A145" s="55"/>
      <c r="B145" s="18" t="s">
        <v>60</v>
      </c>
      <c r="C145" s="15" t="s">
        <v>22</v>
      </c>
      <c r="D145" s="16">
        <v>5</v>
      </c>
      <c r="E145" s="3">
        <v>0</v>
      </c>
      <c r="F145" s="16">
        <f>+E145*D145</f>
        <v>0</v>
      </c>
    </row>
    <row r="146" spans="1:6" ht="13.2" x14ac:dyDescent="0.25">
      <c r="B146" s="18"/>
      <c r="D146" s="16"/>
      <c r="E146" s="3"/>
    </row>
    <row r="147" spans="1:6" ht="39" customHeight="1" x14ac:dyDescent="0.25">
      <c r="A147" s="17" t="s">
        <v>16</v>
      </c>
      <c r="B147" s="18" t="s">
        <v>171</v>
      </c>
      <c r="C147" s="15" t="s">
        <v>27</v>
      </c>
      <c r="D147" s="16">
        <v>240000</v>
      </c>
      <c r="E147" s="3">
        <v>0</v>
      </c>
      <c r="F147" s="16">
        <f>+E147*D147</f>
        <v>0</v>
      </c>
    </row>
    <row r="148" spans="1:6" ht="15.75" customHeight="1" x14ac:dyDescent="0.25">
      <c r="B148" s="18"/>
      <c r="D148" s="16"/>
      <c r="E148" s="3"/>
    </row>
    <row r="149" spans="1:6" ht="54.6" customHeight="1" x14ac:dyDescent="0.25">
      <c r="A149" s="17" t="s">
        <v>17</v>
      </c>
      <c r="B149" s="18" t="s">
        <v>137</v>
      </c>
      <c r="C149" s="15" t="s">
        <v>19</v>
      </c>
      <c r="D149" s="16">
        <v>15000</v>
      </c>
      <c r="E149" s="3">
        <v>0</v>
      </c>
      <c r="F149" s="16">
        <f>+E149*D149</f>
        <v>0</v>
      </c>
    </row>
    <row r="150" spans="1:6" ht="13.8" thickBot="1" x14ac:dyDescent="0.3">
      <c r="A150" s="29"/>
      <c r="B150" s="30"/>
      <c r="C150" s="32"/>
      <c r="D150" s="32"/>
      <c r="E150" s="33"/>
      <c r="F150" s="33"/>
    </row>
    <row r="151" spans="1:6" ht="3" customHeight="1" thickBot="1" x14ac:dyDescent="0.3">
      <c r="A151" s="34"/>
      <c r="B151" s="30"/>
      <c r="C151" s="31"/>
      <c r="D151" s="35"/>
      <c r="E151" s="33"/>
      <c r="F151" s="33"/>
    </row>
    <row r="152" spans="1:6" ht="20.25" customHeight="1" x14ac:dyDescent="0.25">
      <c r="A152" s="13"/>
      <c r="B152" s="14" t="s">
        <v>31</v>
      </c>
      <c r="C152" s="36"/>
      <c r="D152" s="37"/>
      <c r="E152" s="46" t="s">
        <v>21</v>
      </c>
      <c r="F152" s="38">
        <f>SUM(F138:F151)</f>
        <v>0</v>
      </c>
    </row>
    <row r="179" spans="1:6" ht="13.2" x14ac:dyDescent="0.25">
      <c r="A179" s="7" t="s">
        <v>6</v>
      </c>
      <c r="B179" s="8" t="s">
        <v>7</v>
      </c>
      <c r="C179" s="7" t="s">
        <v>8</v>
      </c>
      <c r="D179" s="9" t="s">
        <v>9</v>
      </c>
      <c r="E179" s="43" t="s">
        <v>13</v>
      </c>
      <c r="F179" s="9" t="s">
        <v>10</v>
      </c>
    </row>
    <row r="180" spans="1:6" ht="13.8" thickBot="1" x14ac:dyDescent="0.3">
      <c r="A180" s="10" t="s">
        <v>11</v>
      </c>
      <c r="B180" s="11" t="s">
        <v>12</v>
      </c>
      <c r="C180" s="10"/>
      <c r="D180" s="12" t="s">
        <v>11</v>
      </c>
      <c r="E180" s="12"/>
      <c r="F180" s="12"/>
    </row>
    <row r="181" spans="1:6" ht="24" customHeight="1" thickTop="1" x14ac:dyDescent="0.25">
      <c r="A181" s="46" t="s">
        <v>166</v>
      </c>
      <c r="B181" s="14" t="s">
        <v>167</v>
      </c>
      <c r="D181" s="16"/>
    </row>
    <row r="182" spans="1:6" ht="13.2" x14ac:dyDescent="0.25">
      <c r="B182" s="18"/>
      <c r="D182" s="16"/>
    </row>
    <row r="183" spans="1:6" ht="71.25" customHeight="1" x14ac:dyDescent="0.25">
      <c r="A183" s="17" t="s">
        <v>14</v>
      </c>
      <c r="B183" s="18" t="s">
        <v>175</v>
      </c>
      <c r="C183" s="15" t="s">
        <v>154</v>
      </c>
      <c r="D183" s="16">
        <v>500</v>
      </c>
      <c r="E183" s="3"/>
      <c r="F183" s="16">
        <f>+E183*D183</f>
        <v>0</v>
      </c>
    </row>
    <row r="184" spans="1:6" ht="13.2" x14ac:dyDescent="0.25">
      <c r="B184" s="18"/>
      <c r="D184" s="16"/>
      <c r="E184" s="3"/>
    </row>
    <row r="185" spans="1:6" ht="55.5" customHeight="1" x14ac:dyDescent="0.25">
      <c r="A185" s="17" t="s">
        <v>16</v>
      </c>
      <c r="B185" s="18" t="s">
        <v>234</v>
      </c>
      <c r="C185" s="15" t="s">
        <v>19</v>
      </c>
      <c r="D185" s="16">
        <v>1500</v>
      </c>
      <c r="E185" s="3">
        <v>0</v>
      </c>
      <c r="F185" s="16">
        <f>+E185*D185</f>
        <v>0</v>
      </c>
    </row>
    <row r="186" spans="1:6" ht="13.8" thickBot="1" x14ac:dyDescent="0.3">
      <c r="A186" s="29"/>
      <c r="B186" s="30"/>
      <c r="C186" s="32"/>
      <c r="D186" s="32"/>
      <c r="E186" s="33"/>
      <c r="F186" s="33"/>
    </row>
    <row r="187" spans="1:6" ht="3" customHeight="1" thickBot="1" x14ac:dyDescent="0.3">
      <c r="A187" s="34"/>
      <c r="B187" s="30"/>
      <c r="C187" s="31"/>
      <c r="D187" s="35"/>
      <c r="E187" s="33"/>
      <c r="F187" s="33"/>
    </row>
    <row r="188" spans="1:6" ht="20.25" customHeight="1" x14ac:dyDescent="0.25">
      <c r="A188" s="13"/>
      <c r="B188" s="14" t="s">
        <v>31</v>
      </c>
      <c r="C188" s="36"/>
      <c r="D188" s="37"/>
      <c r="E188" s="46" t="s">
        <v>21</v>
      </c>
      <c r="F188" s="38">
        <f>SUM(F182:F187)</f>
        <v>0</v>
      </c>
    </row>
  </sheetData>
  <sheetProtection algorithmName="SHA-512" hashValue="afCHWhnE1YkKD0qbFaZYbFsddhFRA1pbVbUfGziyMOtvNnC2hI3wzACoPo8ppBLdtFu7XhrbIWdIxyXmzME3ng==" saltValue="1987pXiNzTjJXpe7u4FWUg==" spinCount="100000" sheet="1"/>
  <phoneticPr fontId="0" type="noConversion"/>
  <pageMargins left="0.69" right="0.31" top="1.1811023622047245" bottom="0.78740157480314965" header="0.19685039370078741" footer="0.39370078740157483"/>
  <pageSetup paperSize="9" orientation="portrait" r:id="rId1"/>
  <headerFooter alignWithMargins="0">
    <oddHeader xml:space="preserve">&amp;C
&amp;A&amp;R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workbookViewId="0">
      <selection activeCell="D10" sqref="D10"/>
    </sheetView>
  </sheetViews>
  <sheetFormatPr defaultColWidth="9.109375" defaultRowHeight="12.75" customHeight="1" x14ac:dyDescent="0.25"/>
  <cols>
    <col min="1" max="1" width="3.88671875" style="17" customWidth="1"/>
    <col min="2" max="2" width="39.4414062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ht="13.2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24" customHeight="1" thickTop="1" x14ac:dyDescent="0.25">
      <c r="A3" s="13" t="s">
        <v>2</v>
      </c>
      <c r="B3" s="14" t="s">
        <v>29</v>
      </c>
      <c r="D3" s="16"/>
    </row>
    <row r="4" spans="1:6" ht="13.2" x14ac:dyDescent="0.25">
      <c r="B4" s="18"/>
      <c r="D4" s="16"/>
    </row>
    <row r="5" spans="1:6" ht="26.25" customHeight="1" x14ac:dyDescent="0.25">
      <c r="A5" s="25" t="s">
        <v>14</v>
      </c>
      <c r="B5" s="18" t="s">
        <v>30</v>
      </c>
      <c r="D5" s="16"/>
    </row>
    <row r="6" spans="1:6" ht="13.2" x14ac:dyDescent="0.25">
      <c r="A6" s="27" t="s">
        <v>28</v>
      </c>
      <c r="B6" s="18" t="s">
        <v>61</v>
      </c>
      <c r="D6" s="16"/>
    </row>
    <row r="7" spans="1:6" ht="13.2" x14ac:dyDescent="0.25">
      <c r="A7" s="45" t="s">
        <v>28</v>
      </c>
      <c r="B7" s="18" t="s">
        <v>62</v>
      </c>
      <c r="D7" s="16"/>
    </row>
    <row r="8" spans="1:6" ht="13.2" x14ac:dyDescent="0.25">
      <c r="A8" s="27" t="s">
        <v>28</v>
      </c>
      <c r="B8" s="18" t="s">
        <v>63</v>
      </c>
      <c r="D8" s="16"/>
      <c r="E8" s="3"/>
    </row>
    <row r="9" spans="1:6" ht="13.2" x14ac:dyDescent="0.25">
      <c r="A9" s="27" t="s">
        <v>28</v>
      </c>
      <c r="B9" s="18" t="s">
        <v>112</v>
      </c>
      <c r="D9" s="16"/>
      <c r="E9" s="41"/>
    </row>
    <row r="10" spans="1:6" ht="13.2" x14ac:dyDescent="0.25">
      <c r="A10" s="27" t="s">
        <v>28</v>
      </c>
      <c r="B10" s="18" t="s">
        <v>111</v>
      </c>
      <c r="C10" s="23" t="s">
        <v>27</v>
      </c>
      <c r="D10" s="24">
        <v>11000</v>
      </c>
      <c r="E10" s="4">
        <v>0</v>
      </c>
      <c r="F10" s="24">
        <f>+E10*D10</f>
        <v>0</v>
      </c>
    </row>
    <row r="11" spans="1:6" ht="13.2" x14ac:dyDescent="0.25">
      <c r="B11" s="18"/>
      <c r="D11" s="16"/>
      <c r="E11" s="3"/>
    </row>
    <row r="12" spans="1:6" ht="13.2" x14ac:dyDescent="0.25">
      <c r="A12" s="25" t="s">
        <v>16</v>
      </c>
      <c r="B12" s="18" t="s">
        <v>82</v>
      </c>
      <c r="D12" s="16"/>
      <c r="E12" s="3"/>
    </row>
    <row r="13" spans="1:6" ht="13.2" x14ac:dyDescent="0.25">
      <c r="A13" s="27" t="s">
        <v>28</v>
      </c>
      <c r="B13" s="18" t="s">
        <v>83</v>
      </c>
      <c r="D13" s="16"/>
      <c r="E13" s="3"/>
    </row>
    <row r="14" spans="1:6" ht="39.6" x14ac:dyDescent="0.25">
      <c r="A14" s="27" t="s">
        <v>28</v>
      </c>
      <c r="B14" s="18" t="s">
        <v>65</v>
      </c>
      <c r="D14" s="16"/>
      <c r="E14" s="3"/>
    </row>
    <row r="15" spans="1:6" ht="13.2" x14ac:dyDescent="0.25">
      <c r="A15" s="27" t="s">
        <v>28</v>
      </c>
      <c r="B15" s="18" t="s">
        <v>66</v>
      </c>
      <c r="D15" s="16"/>
      <c r="E15" s="3"/>
    </row>
    <row r="16" spans="1:6" ht="13.2" x14ac:dyDescent="0.25">
      <c r="A16" s="27" t="s">
        <v>28</v>
      </c>
      <c r="B16" s="18" t="s">
        <v>67</v>
      </c>
      <c r="D16" s="16"/>
      <c r="E16" s="3"/>
    </row>
    <row r="17" spans="1:6" ht="26.4" x14ac:dyDescent="0.25">
      <c r="A17" s="27" t="s">
        <v>28</v>
      </c>
      <c r="B17" s="18" t="s">
        <v>109</v>
      </c>
      <c r="D17" s="16"/>
      <c r="E17" s="3"/>
    </row>
    <row r="18" spans="1:6" ht="13.2" x14ac:dyDescent="0.25">
      <c r="A18" s="27" t="s">
        <v>28</v>
      </c>
      <c r="B18" s="18" t="s">
        <v>112</v>
      </c>
      <c r="D18" s="16"/>
      <c r="E18" s="3"/>
    </row>
    <row r="19" spans="1:6" ht="13.2" x14ac:dyDescent="0.25">
      <c r="A19" s="27" t="s">
        <v>28</v>
      </c>
      <c r="B19" s="18" t="s">
        <v>64</v>
      </c>
      <c r="C19" s="23" t="s">
        <v>27</v>
      </c>
      <c r="D19" s="24">
        <v>500</v>
      </c>
      <c r="E19" s="4">
        <v>0</v>
      </c>
      <c r="F19" s="24">
        <f>+E19*D19</f>
        <v>0</v>
      </c>
    </row>
    <row r="20" spans="1:6" ht="13.2" x14ac:dyDescent="0.25">
      <c r="A20" s="27"/>
      <c r="B20" s="18"/>
      <c r="C20" s="23"/>
      <c r="D20" s="24"/>
      <c r="E20" s="4"/>
      <c r="F20" s="24"/>
    </row>
    <row r="21" spans="1:6" ht="26.4" x14ac:dyDescent="0.25">
      <c r="A21" s="17" t="s">
        <v>17</v>
      </c>
      <c r="B21" s="18" t="s">
        <v>178</v>
      </c>
      <c r="C21" s="23" t="s">
        <v>92</v>
      </c>
      <c r="D21" s="24">
        <v>50</v>
      </c>
      <c r="E21" s="4">
        <v>0</v>
      </c>
      <c r="F21" s="24">
        <f>+E21*D21</f>
        <v>0</v>
      </c>
    </row>
    <row r="22" spans="1:6" ht="13.2" x14ac:dyDescent="0.25">
      <c r="A22" s="27"/>
      <c r="B22" s="18"/>
      <c r="C22" s="23"/>
      <c r="D22" s="24"/>
      <c r="E22" s="24"/>
      <c r="F22" s="24"/>
    </row>
    <row r="23" spans="1:6" ht="13.2" x14ac:dyDescent="0.25">
      <c r="A23" s="27"/>
      <c r="B23" s="18"/>
      <c r="C23" s="23"/>
      <c r="D23" s="24"/>
      <c r="E23" s="24"/>
      <c r="F23" s="24"/>
    </row>
    <row r="24" spans="1:6" ht="13.2" x14ac:dyDescent="0.25">
      <c r="A24" s="27"/>
      <c r="B24" s="18"/>
      <c r="C24" s="23"/>
      <c r="D24" s="24"/>
      <c r="E24" s="24"/>
      <c r="F24" s="24"/>
    </row>
    <row r="25" spans="1:6" ht="13.2" x14ac:dyDescent="0.25">
      <c r="A25" s="27"/>
      <c r="B25" s="18"/>
      <c r="C25" s="23"/>
      <c r="D25" s="24"/>
      <c r="E25" s="24"/>
      <c r="F25" s="24"/>
    </row>
    <row r="26" spans="1:6" ht="13.2" x14ac:dyDescent="0.25">
      <c r="A26" s="27"/>
      <c r="B26" s="18"/>
      <c r="C26" s="23"/>
      <c r="D26" s="24"/>
      <c r="E26" s="24"/>
      <c r="F26" s="24"/>
    </row>
    <row r="27" spans="1:6" ht="13.8" thickBot="1" x14ac:dyDescent="0.3">
      <c r="A27" s="29"/>
      <c r="B27" s="30"/>
      <c r="C27" s="32"/>
      <c r="D27" s="32"/>
      <c r="E27" s="33"/>
      <c r="F27" s="33"/>
    </row>
    <row r="28" spans="1:6" ht="3" customHeight="1" thickBot="1" x14ac:dyDescent="0.3">
      <c r="A28" s="34"/>
      <c r="B28" s="30"/>
      <c r="C28" s="31"/>
      <c r="D28" s="35"/>
      <c r="E28" s="33"/>
      <c r="F28" s="33"/>
    </row>
    <row r="29" spans="1:6" ht="20.25" customHeight="1" x14ac:dyDescent="0.25">
      <c r="A29" s="13"/>
      <c r="B29" s="14" t="s">
        <v>31</v>
      </c>
      <c r="C29" s="36"/>
      <c r="D29" s="37"/>
      <c r="E29" s="46" t="s">
        <v>21</v>
      </c>
      <c r="F29" s="38">
        <f>SUM(F4:F28)</f>
        <v>0</v>
      </c>
    </row>
  </sheetData>
  <sheetProtection algorithmName="SHA-512" hashValue="gbqblddRKy4jJ6Ee0vsVQGfPu6tPhyTJxsd9XuqzoLm0+O1L1yAKnzfgf1TjDIP2M/0bOy8Foe8FYoiKn0iN2Q==" saltValue="zVbA+IeMlRo6AjytWMIDaQ==" spinCount="100000" sheet="1" sort="0"/>
  <phoneticPr fontId="0" type="noConversion"/>
  <pageMargins left="0.71" right="0.27" top="1.1811023622047245" bottom="0.78740157480314965" header="0.19685039370078741" footer="0.39370078740157483"/>
  <pageSetup paperSize="9" orientation="portrait" r:id="rId1"/>
  <headerFooter alignWithMargins="0">
    <oddHeader xml:space="preserve">&amp;C
&amp;A&amp;R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15D0-842A-4392-9352-81BB8601B7A5}">
  <dimension ref="A1:F69"/>
  <sheetViews>
    <sheetView workbookViewId="0">
      <selection activeCell="E7" sqref="E7"/>
    </sheetView>
  </sheetViews>
  <sheetFormatPr defaultColWidth="9.109375" defaultRowHeight="13.2" x14ac:dyDescent="0.25"/>
  <cols>
    <col min="1" max="1" width="3.88671875" style="17" customWidth="1"/>
    <col min="2" max="2" width="37.2187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24" customHeight="1" thickTop="1" x14ac:dyDescent="0.25">
      <c r="A3" s="13" t="s">
        <v>3</v>
      </c>
      <c r="B3" s="14" t="s">
        <v>58</v>
      </c>
      <c r="D3" s="16"/>
    </row>
    <row r="4" spans="1:6" x14ac:dyDescent="0.25">
      <c r="D4" s="16"/>
    </row>
    <row r="5" spans="1:6" ht="34.200000000000003" customHeight="1" x14ac:dyDescent="0.25">
      <c r="A5" s="19" t="s">
        <v>14</v>
      </c>
      <c r="B5" s="18" t="s">
        <v>179</v>
      </c>
      <c r="C5" s="48" t="s">
        <v>154</v>
      </c>
      <c r="D5" s="49">
        <v>350</v>
      </c>
      <c r="E5" s="5">
        <v>0</v>
      </c>
      <c r="F5" s="49">
        <f t="shared" ref="F5" si="0">+E5*D5</f>
        <v>0</v>
      </c>
    </row>
    <row r="6" spans="1:6" x14ac:dyDescent="0.25">
      <c r="B6" s="18"/>
      <c r="C6" s="48"/>
      <c r="D6" s="49"/>
      <c r="E6" s="5"/>
      <c r="F6" s="49"/>
    </row>
    <row r="7" spans="1:6" ht="34.200000000000003" customHeight="1" x14ac:dyDescent="0.25">
      <c r="A7" s="19" t="s">
        <v>14</v>
      </c>
      <c r="B7" s="18" t="s">
        <v>155</v>
      </c>
      <c r="C7" s="48" t="s">
        <v>154</v>
      </c>
      <c r="D7" s="49">
        <v>100</v>
      </c>
      <c r="E7" s="5"/>
      <c r="F7" s="49">
        <f t="shared" ref="F7" si="1">+E7*D7</f>
        <v>0</v>
      </c>
    </row>
    <row r="8" spans="1:6" ht="13.8" thickBot="1" x14ac:dyDescent="0.3">
      <c r="A8" s="29"/>
      <c r="B8" s="30"/>
      <c r="C8" s="31"/>
      <c r="D8" s="32"/>
      <c r="E8" s="33"/>
      <c r="F8" s="33"/>
    </row>
    <row r="9" spans="1:6" ht="3" customHeight="1" thickBot="1" x14ac:dyDescent="0.3">
      <c r="A9" s="34"/>
      <c r="B9" s="30"/>
      <c r="C9" s="31"/>
      <c r="D9" s="35"/>
      <c r="E9" s="33"/>
      <c r="F9" s="33"/>
    </row>
    <row r="10" spans="1:6" ht="20.25" customHeight="1" x14ac:dyDescent="0.25">
      <c r="A10" s="13"/>
      <c r="B10" s="14" t="s">
        <v>31</v>
      </c>
      <c r="C10" s="36"/>
      <c r="D10" s="37"/>
      <c r="E10" s="46" t="s">
        <v>21</v>
      </c>
      <c r="F10" s="38">
        <f>SUM(F4:F9)</f>
        <v>0</v>
      </c>
    </row>
    <row r="11" spans="1:6" ht="12.75" customHeight="1" x14ac:dyDescent="0.25"/>
    <row r="12" spans="1:6" ht="12.75" customHeight="1" x14ac:dyDescent="0.25"/>
    <row r="13" spans="1:6" ht="12.75" customHeight="1" x14ac:dyDescent="0.25"/>
    <row r="14" spans="1:6" ht="12.75" customHeight="1" x14ac:dyDescent="0.25"/>
    <row r="15" spans="1:6" ht="12.75" customHeight="1" x14ac:dyDescent="0.25"/>
    <row r="16" spans="1:6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</sheetData>
  <sheetProtection algorithmName="SHA-512" hashValue="6AmzkZJYrwm5dXwxPSMsCoH2NoLk6FWnLouuvTWhPqjuM7Ledqe3zpeoE9F1fop+MhvjMl49j5t4Ut9i4WkzQQ==" saltValue="t8a3umPFtKF7VdIBM5jbzQ==" spinCount="100000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5"/>
  <sheetViews>
    <sheetView workbookViewId="0">
      <selection activeCell="E5" sqref="E5"/>
    </sheetView>
  </sheetViews>
  <sheetFormatPr defaultColWidth="9.109375" defaultRowHeight="13.2" x14ac:dyDescent="0.25"/>
  <cols>
    <col min="1" max="1" width="3.88671875" style="17" customWidth="1"/>
    <col min="2" max="2" width="39.4414062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24" customHeight="1" thickTop="1" x14ac:dyDescent="0.25">
      <c r="A3" s="13" t="s">
        <v>4</v>
      </c>
      <c r="B3" s="14" t="s">
        <v>88</v>
      </c>
      <c r="D3" s="16"/>
    </row>
    <row r="4" spans="1:6" x14ac:dyDescent="0.25">
      <c r="D4" s="16"/>
    </row>
    <row r="5" spans="1:6" ht="42" customHeight="1" x14ac:dyDescent="0.25">
      <c r="A5" s="19" t="s">
        <v>14</v>
      </c>
      <c r="B5" s="18" t="s">
        <v>100</v>
      </c>
      <c r="C5" s="48"/>
      <c r="D5" s="49"/>
      <c r="E5" s="5"/>
      <c r="F5" s="49"/>
    </row>
    <row r="6" spans="1:6" x14ac:dyDescent="0.25">
      <c r="B6" s="18" t="s">
        <v>102</v>
      </c>
      <c r="C6" s="48" t="s">
        <v>106</v>
      </c>
      <c r="D6" s="49">
        <v>1</v>
      </c>
      <c r="E6" s="5">
        <v>0</v>
      </c>
      <c r="F6" s="49">
        <f t="shared" ref="F6:F13" si="0">+E6*D6</f>
        <v>0</v>
      </c>
    </row>
    <row r="7" spans="1:6" x14ac:dyDescent="0.25">
      <c r="B7" s="18" t="s">
        <v>103</v>
      </c>
      <c r="C7" s="48" t="s">
        <v>106</v>
      </c>
      <c r="D7" s="49">
        <v>1</v>
      </c>
      <c r="E7" s="5">
        <v>0</v>
      </c>
      <c r="F7" s="49">
        <f t="shared" si="0"/>
        <v>0</v>
      </c>
    </row>
    <row r="8" spans="1:6" x14ac:dyDescent="0.25">
      <c r="B8" s="18" t="s">
        <v>104</v>
      </c>
      <c r="C8" s="48" t="s">
        <v>106</v>
      </c>
      <c r="D8" s="49">
        <v>1</v>
      </c>
      <c r="E8" s="5">
        <v>0</v>
      </c>
      <c r="F8" s="49">
        <f t="shared" si="0"/>
        <v>0</v>
      </c>
    </row>
    <row r="9" spans="1:6" x14ac:dyDescent="0.25">
      <c r="B9" s="18" t="s">
        <v>105</v>
      </c>
      <c r="C9" s="48" t="s">
        <v>106</v>
      </c>
      <c r="D9" s="49">
        <v>1</v>
      </c>
      <c r="E9" s="5">
        <v>0</v>
      </c>
      <c r="F9" s="49">
        <f t="shared" si="0"/>
        <v>0</v>
      </c>
    </row>
    <row r="10" spans="1:6" x14ac:dyDescent="0.25">
      <c r="B10" s="18" t="s">
        <v>99</v>
      </c>
      <c r="C10" s="48" t="s">
        <v>106</v>
      </c>
      <c r="D10" s="49">
        <v>1</v>
      </c>
      <c r="E10" s="5">
        <v>0</v>
      </c>
      <c r="F10" s="49">
        <f t="shared" si="0"/>
        <v>0</v>
      </c>
    </row>
    <row r="11" spans="1:6" x14ac:dyDescent="0.25">
      <c r="B11" s="18" t="s">
        <v>107</v>
      </c>
      <c r="C11" s="48" t="s">
        <v>106</v>
      </c>
      <c r="D11" s="49">
        <v>1</v>
      </c>
      <c r="E11" s="5">
        <v>0</v>
      </c>
      <c r="F11" s="49">
        <f>+E11*D11</f>
        <v>0</v>
      </c>
    </row>
    <row r="12" spans="1:6" x14ac:dyDescent="0.25">
      <c r="B12" s="18" t="s">
        <v>108</v>
      </c>
      <c r="C12" s="48" t="s">
        <v>106</v>
      </c>
      <c r="D12" s="49">
        <v>1</v>
      </c>
      <c r="E12" s="5">
        <v>0</v>
      </c>
      <c r="F12" s="49">
        <f t="shared" ref="F12" si="1">+E12*D12</f>
        <v>0</v>
      </c>
    </row>
    <row r="13" spans="1:6" x14ac:dyDescent="0.25">
      <c r="B13" s="18" t="s">
        <v>156</v>
      </c>
      <c r="C13" s="23" t="s">
        <v>106</v>
      </c>
      <c r="D13" s="49">
        <v>1</v>
      </c>
      <c r="E13" s="5">
        <v>0</v>
      </c>
      <c r="F13" s="49">
        <f t="shared" si="0"/>
        <v>0</v>
      </c>
    </row>
    <row r="14" spans="1:6" ht="13.8" thickBot="1" x14ac:dyDescent="0.3">
      <c r="A14" s="29"/>
      <c r="B14" s="30"/>
      <c r="C14" s="31"/>
      <c r="D14" s="32"/>
      <c r="E14" s="33"/>
      <c r="F14" s="33"/>
    </row>
    <row r="15" spans="1:6" ht="3" customHeight="1" thickBot="1" x14ac:dyDescent="0.3">
      <c r="A15" s="34"/>
      <c r="B15" s="30"/>
      <c r="C15" s="31"/>
      <c r="D15" s="35"/>
      <c r="E15" s="33"/>
      <c r="F15" s="33"/>
    </row>
    <row r="16" spans="1:6" ht="20.25" customHeight="1" x14ac:dyDescent="0.25">
      <c r="A16" s="13"/>
      <c r="B16" s="14" t="s">
        <v>31</v>
      </c>
      <c r="C16" s="36"/>
      <c r="D16" s="37"/>
      <c r="E16" s="46" t="s">
        <v>21</v>
      </c>
      <c r="F16" s="38">
        <f>SUM(F4:F15)</f>
        <v>0</v>
      </c>
    </row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</sheetData>
  <sheetProtection algorithmName="SHA-512" hashValue="oc20vBna0Bk4kcVuu+R+9G8i7WVB08hL/PRPoA7XtjcPo95X0HJ3k88uEk06SnvqXaJmUSauZ+nciA77Z5vDcQ==" saltValue="6/qZwTqP4BOsRCV64h6bwA==" spinCount="100000" sheet="1"/>
  <phoneticPr fontId="11" type="noConversion"/>
  <pageMargins left="0.75" right="0.17" top="1" bottom="1" header="0.5" footer="0.5"/>
  <pageSetup paperSize="9" orientation="portrait" r:id="rId1"/>
  <headerFooter alignWithMargins="0"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ABF70-924E-4186-9ACF-3F1486DEF227}">
  <dimension ref="A1:F79"/>
  <sheetViews>
    <sheetView workbookViewId="0">
      <selection activeCell="D9" sqref="D9"/>
    </sheetView>
  </sheetViews>
  <sheetFormatPr defaultColWidth="9.109375" defaultRowHeight="13.2" x14ac:dyDescent="0.25"/>
  <cols>
    <col min="1" max="1" width="3.88671875" style="17" customWidth="1"/>
    <col min="2" max="2" width="36.3320312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24" customHeight="1" thickTop="1" x14ac:dyDescent="0.25">
      <c r="A3" s="13" t="s">
        <v>23</v>
      </c>
      <c r="B3" s="14" t="s">
        <v>51</v>
      </c>
      <c r="D3" s="16"/>
    </row>
    <row r="4" spans="1:6" x14ac:dyDescent="0.25">
      <c r="D4" s="16"/>
      <c r="E4" s="3"/>
    </row>
    <row r="5" spans="1:6" ht="35.4" customHeight="1" x14ac:dyDescent="0.25">
      <c r="A5" s="19" t="s">
        <v>14</v>
      </c>
      <c r="B5" s="18" t="s">
        <v>180</v>
      </c>
      <c r="C5" s="48"/>
      <c r="D5" s="49"/>
      <c r="E5" s="5"/>
      <c r="F5" s="49"/>
    </row>
    <row r="6" spans="1:6" x14ac:dyDescent="0.25">
      <c r="B6" s="87" t="s">
        <v>115</v>
      </c>
      <c r="C6" s="48" t="s">
        <v>53</v>
      </c>
      <c r="D6" s="49">
        <v>200</v>
      </c>
      <c r="E6" s="5">
        <v>0</v>
      </c>
      <c r="F6" s="49">
        <f t="shared" ref="F6:F8" si="0">+E6*D6</f>
        <v>0</v>
      </c>
    </row>
    <row r="7" spans="1:6" x14ac:dyDescent="0.25">
      <c r="B7" s="87" t="s">
        <v>114</v>
      </c>
      <c r="C7" s="48" t="s">
        <v>53</v>
      </c>
      <c r="D7" s="49">
        <v>250</v>
      </c>
      <c r="E7" s="5">
        <v>0</v>
      </c>
      <c r="F7" s="49">
        <f t="shared" si="0"/>
        <v>0</v>
      </c>
    </row>
    <row r="8" spans="1:6" x14ac:dyDescent="0.25">
      <c r="B8" s="87" t="s">
        <v>113</v>
      </c>
      <c r="C8" s="48" t="s">
        <v>53</v>
      </c>
      <c r="D8" s="49">
        <v>200</v>
      </c>
      <c r="E8" s="5">
        <v>0</v>
      </c>
      <c r="F8" s="49">
        <f t="shared" si="0"/>
        <v>0</v>
      </c>
    </row>
    <row r="9" spans="1:6" x14ac:dyDescent="0.25">
      <c r="B9" s="18"/>
      <c r="C9" s="48"/>
      <c r="D9" s="49"/>
      <c r="E9" s="5"/>
      <c r="F9" s="49"/>
    </row>
    <row r="10" spans="1:6" x14ac:dyDescent="0.25">
      <c r="A10" s="17" t="s">
        <v>16</v>
      </c>
      <c r="B10" s="18" t="s">
        <v>72</v>
      </c>
      <c r="C10" s="48"/>
      <c r="D10" s="49"/>
      <c r="E10" s="5"/>
      <c r="F10" s="49"/>
    </row>
    <row r="11" spans="1:6" ht="69.599999999999994" customHeight="1" x14ac:dyDescent="0.25">
      <c r="B11" s="18" t="s">
        <v>181</v>
      </c>
      <c r="C11" s="48"/>
      <c r="D11" s="49"/>
      <c r="E11" s="5"/>
      <c r="F11" s="49"/>
    </row>
    <row r="12" spans="1:6" ht="26.4" x14ac:dyDescent="0.25">
      <c r="B12" s="18" t="s">
        <v>182</v>
      </c>
      <c r="C12" s="48"/>
      <c r="D12" s="49"/>
      <c r="E12" s="5"/>
      <c r="F12" s="49"/>
    </row>
    <row r="13" spans="1:6" ht="27.6" customHeight="1" x14ac:dyDescent="0.25">
      <c r="B13" s="18" t="s">
        <v>183</v>
      </c>
      <c r="C13" s="48"/>
      <c r="D13" s="49"/>
      <c r="E13" s="5"/>
      <c r="F13" s="49"/>
    </row>
    <row r="14" spans="1:6" ht="26.4" x14ac:dyDescent="0.25">
      <c r="B14" s="88" t="s">
        <v>184</v>
      </c>
      <c r="C14" s="48" t="s">
        <v>53</v>
      </c>
      <c r="D14" s="49">
        <v>150</v>
      </c>
      <c r="E14" s="5">
        <v>0</v>
      </c>
      <c r="F14" s="49">
        <f t="shared" ref="F14:F17" si="1">+E14*D14</f>
        <v>0</v>
      </c>
    </row>
    <row r="15" spans="1:6" ht="26.4" x14ac:dyDescent="0.25">
      <c r="B15" s="88" t="s">
        <v>185</v>
      </c>
      <c r="C15" s="48" t="s">
        <v>53</v>
      </c>
      <c r="D15" s="49">
        <v>150</v>
      </c>
      <c r="E15" s="5">
        <v>0</v>
      </c>
      <c r="F15" s="49">
        <f t="shared" si="1"/>
        <v>0</v>
      </c>
    </row>
    <row r="16" spans="1:6" ht="26.4" x14ac:dyDescent="0.25">
      <c r="B16" s="88" t="s">
        <v>186</v>
      </c>
      <c r="C16" s="48" t="s">
        <v>53</v>
      </c>
      <c r="D16" s="49">
        <v>150</v>
      </c>
      <c r="E16" s="5">
        <v>0</v>
      </c>
      <c r="F16" s="49">
        <f t="shared" si="1"/>
        <v>0</v>
      </c>
    </row>
    <row r="17" spans="1:6" ht="26.4" x14ac:dyDescent="0.25">
      <c r="B17" s="88" t="s">
        <v>187</v>
      </c>
      <c r="C17" s="48" t="s">
        <v>53</v>
      </c>
      <c r="D17" s="49">
        <v>150</v>
      </c>
      <c r="E17" s="5">
        <v>0</v>
      </c>
      <c r="F17" s="49">
        <f t="shared" si="1"/>
        <v>0</v>
      </c>
    </row>
    <row r="18" spans="1:6" ht="13.8" thickBot="1" x14ac:dyDescent="0.3">
      <c r="A18" s="29"/>
      <c r="B18" s="30"/>
      <c r="C18" s="31"/>
      <c r="D18" s="32"/>
      <c r="E18" s="33"/>
      <c r="F18" s="33"/>
    </row>
    <row r="19" spans="1:6" ht="3" customHeight="1" thickBot="1" x14ac:dyDescent="0.3">
      <c r="A19" s="34"/>
      <c r="B19" s="30"/>
      <c r="C19" s="31"/>
      <c r="D19" s="35"/>
      <c r="E19" s="33"/>
      <c r="F19" s="33"/>
    </row>
    <row r="20" spans="1:6" ht="20.25" customHeight="1" x14ac:dyDescent="0.25">
      <c r="A20" s="13"/>
      <c r="B20" s="14" t="s">
        <v>31</v>
      </c>
      <c r="C20" s="36"/>
      <c r="D20" s="37"/>
      <c r="E20" s="46" t="s">
        <v>21</v>
      </c>
      <c r="F20" s="38">
        <f>SUM(F4:F19)</f>
        <v>0</v>
      </c>
    </row>
    <row r="21" spans="1:6" ht="12.75" customHeight="1" x14ac:dyDescent="0.25"/>
    <row r="22" spans="1:6" ht="12.75" customHeight="1" x14ac:dyDescent="0.25"/>
    <row r="23" spans="1:6" ht="12.75" customHeight="1" x14ac:dyDescent="0.25"/>
    <row r="24" spans="1:6" ht="12.75" customHeight="1" x14ac:dyDescent="0.25"/>
    <row r="25" spans="1:6" ht="12.75" customHeight="1" x14ac:dyDescent="0.25"/>
    <row r="26" spans="1:6" ht="12.75" customHeight="1" x14ac:dyDescent="0.25"/>
    <row r="27" spans="1:6" ht="12.75" customHeight="1" x14ac:dyDescent="0.25"/>
    <row r="28" spans="1:6" ht="12.75" customHeight="1" x14ac:dyDescent="0.25"/>
    <row r="29" spans="1:6" ht="12.75" customHeight="1" x14ac:dyDescent="0.25"/>
    <row r="30" spans="1:6" ht="12.75" customHeight="1" x14ac:dyDescent="0.25"/>
    <row r="31" spans="1:6" ht="12.75" customHeight="1" x14ac:dyDescent="0.25"/>
    <row r="32" spans="1:6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</sheetData>
  <sheetProtection algorithmName="SHA-512" hashValue="i0w9MOnKpyE3RTHv3nDqY4Zu+vQX7mgQ8phjkeoSDLVco5xG0E7P+0nJSyx8DlPDrqWtgrK/DUhpUmDOaOJKag==" saltValue="ih369LLk/lSgyQmq/KwjUg==" spinCount="100000" sheet="1" objects="1" scenario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3"/>
  <sheetViews>
    <sheetView workbookViewId="0">
      <selection activeCell="E7" sqref="E7"/>
    </sheetView>
  </sheetViews>
  <sheetFormatPr defaultColWidth="9.109375" defaultRowHeight="12.75" customHeight="1" x14ac:dyDescent="0.25"/>
  <cols>
    <col min="1" max="1" width="3.88671875" style="17" customWidth="1"/>
    <col min="2" max="2" width="39.4414062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ht="13.2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13.8" thickTop="1" x14ac:dyDescent="0.25">
      <c r="A3" s="42"/>
      <c r="B3" s="8"/>
      <c r="C3" s="42"/>
      <c r="D3" s="43"/>
      <c r="E3" s="43"/>
      <c r="F3" s="43"/>
    </row>
    <row r="4" spans="1:6" ht="24" customHeight="1" x14ac:dyDescent="0.25">
      <c r="A4" s="13" t="s">
        <v>54</v>
      </c>
      <c r="B4" s="14" t="s">
        <v>150</v>
      </c>
      <c r="D4" s="16"/>
    </row>
    <row r="5" spans="1:6" ht="24" customHeight="1" x14ac:dyDescent="0.25">
      <c r="A5" s="13" t="s">
        <v>147</v>
      </c>
      <c r="B5" s="14" t="s">
        <v>146</v>
      </c>
      <c r="D5" s="16"/>
      <c r="E5" s="3"/>
    </row>
    <row r="6" spans="1:6" ht="13.2" x14ac:dyDescent="0.25">
      <c r="B6" s="18"/>
      <c r="D6" s="16"/>
      <c r="E6" s="3"/>
    </row>
    <row r="7" spans="1:6" s="22" customFormat="1" ht="26.25" customHeight="1" x14ac:dyDescent="0.25">
      <c r="A7" s="19" t="s">
        <v>14</v>
      </c>
      <c r="B7" s="18" t="s">
        <v>68</v>
      </c>
      <c r="C7" s="20"/>
      <c r="D7" s="21"/>
      <c r="E7" s="6"/>
      <c r="F7" s="21"/>
    </row>
    <row r="8" spans="1:6" ht="13.2" x14ac:dyDescent="0.25">
      <c r="A8" s="25"/>
      <c r="B8" s="18" t="s">
        <v>52</v>
      </c>
      <c r="C8" s="23" t="s">
        <v>15</v>
      </c>
      <c r="D8" s="24">
        <v>260</v>
      </c>
      <c r="E8" s="4">
        <v>0</v>
      </c>
      <c r="F8" s="24">
        <f>+E8*D8</f>
        <v>0</v>
      </c>
    </row>
    <row r="9" spans="1:6" ht="13.2" x14ac:dyDescent="0.25">
      <c r="A9" s="25"/>
      <c r="B9" s="18" t="s">
        <v>153</v>
      </c>
      <c r="C9" s="23" t="s">
        <v>15</v>
      </c>
      <c r="D9" s="24">
        <v>160</v>
      </c>
      <c r="E9" s="4">
        <v>0</v>
      </c>
      <c r="F9" s="24">
        <f>+E9*D9</f>
        <v>0</v>
      </c>
    </row>
    <row r="10" spans="1:6" ht="13.2" x14ac:dyDescent="0.25">
      <c r="B10" s="18"/>
      <c r="D10" s="16"/>
      <c r="E10" s="3"/>
    </row>
    <row r="11" spans="1:6" s="22" customFormat="1" ht="15.6" customHeight="1" x14ac:dyDescent="0.25">
      <c r="A11" s="19" t="s">
        <v>16</v>
      </c>
      <c r="B11" s="18" t="s">
        <v>188</v>
      </c>
      <c r="C11" s="20"/>
      <c r="D11" s="21"/>
      <c r="E11" s="6"/>
      <c r="F11" s="21"/>
    </row>
    <row r="12" spans="1:6" ht="13.2" x14ac:dyDescent="0.25">
      <c r="A12" s="25"/>
      <c r="B12" s="18" t="s">
        <v>52</v>
      </c>
      <c r="C12" s="23" t="s">
        <v>15</v>
      </c>
      <c r="D12" s="24">
        <v>10</v>
      </c>
      <c r="E12" s="4">
        <v>0</v>
      </c>
      <c r="F12" s="24">
        <f>+E12*D12</f>
        <v>0</v>
      </c>
    </row>
    <row r="13" spans="1:6" ht="13.2" x14ac:dyDescent="0.25">
      <c r="B13" s="18"/>
      <c r="D13" s="16"/>
      <c r="E13" s="3"/>
    </row>
    <row r="14" spans="1:6" s="22" customFormat="1" ht="26.25" customHeight="1" x14ac:dyDescent="0.25">
      <c r="A14" s="19" t="s">
        <v>17</v>
      </c>
      <c r="B14" s="18" t="s">
        <v>189</v>
      </c>
      <c r="C14" s="20"/>
      <c r="D14" s="21"/>
      <c r="E14" s="6"/>
      <c r="F14" s="21"/>
    </row>
    <row r="15" spans="1:6" ht="13.2" x14ac:dyDescent="0.25">
      <c r="A15" s="25"/>
      <c r="B15" s="18" t="s">
        <v>190</v>
      </c>
      <c r="C15" s="23" t="s">
        <v>15</v>
      </c>
      <c r="D15" s="24">
        <v>10</v>
      </c>
      <c r="E15" s="4">
        <v>0</v>
      </c>
      <c r="F15" s="24">
        <f>+E15*D15</f>
        <v>0</v>
      </c>
    </row>
    <row r="16" spans="1:6" ht="13.8" thickBot="1" x14ac:dyDescent="0.3">
      <c r="A16" s="29"/>
      <c r="B16" s="30"/>
      <c r="C16" s="31"/>
      <c r="D16" s="32"/>
      <c r="E16" s="33"/>
      <c r="F16" s="33"/>
    </row>
    <row r="17" spans="1:6" ht="3" customHeight="1" thickBot="1" x14ac:dyDescent="0.3">
      <c r="A17" s="34"/>
      <c r="B17" s="30"/>
      <c r="C17" s="31"/>
      <c r="D17" s="35"/>
      <c r="E17" s="33"/>
      <c r="F17" s="33"/>
    </row>
    <row r="18" spans="1:6" ht="20.25" customHeight="1" x14ac:dyDescent="0.25">
      <c r="A18" s="13"/>
      <c r="B18" s="14" t="s">
        <v>31</v>
      </c>
      <c r="C18" s="36"/>
      <c r="D18" s="37"/>
      <c r="E18" s="46" t="s">
        <v>21</v>
      </c>
      <c r="F18" s="38">
        <f>SUM(F7:F17)</f>
        <v>0</v>
      </c>
    </row>
    <row r="19" spans="1:6" ht="13.2" x14ac:dyDescent="0.25">
      <c r="A19" s="25"/>
      <c r="B19" s="18"/>
      <c r="C19" s="23"/>
      <c r="D19" s="24"/>
      <c r="E19" s="24"/>
      <c r="F19" s="24"/>
    </row>
    <row r="20" spans="1:6" ht="13.2" x14ac:dyDescent="0.25">
      <c r="A20" s="25"/>
      <c r="B20" s="18"/>
      <c r="C20" s="23"/>
      <c r="D20" s="24"/>
      <c r="E20" s="24"/>
      <c r="F20" s="24"/>
    </row>
    <row r="21" spans="1:6" ht="13.2" x14ac:dyDescent="0.25">
      <c r="A21" s="25"/>
      <c r="B21" s="18"/>
      <c r="C21" s="23"/>
      <c r="D21" s="24"/>
      <c r="E21" s="24"/>
      <c r="F21" s="24"/>
    </row>
    <row r="22" spans="1:6" ht="13.2" x14ac:dyDescent="0.25">
      <c r="A22" s="25"/>
      <c r="B22" s="18"/>
      <c r="C22" s="23"/>
      <c r="D22" s="24"/>
      <c r="E22" s="24"/>
      <c r="F22" s="24"/>
    </row>
    <row r="23" spans="1:6" ht="24" customHeight="1" x14ac:dyDescent="0.25">
      <c r="A23" s="13" t="s">
        <v>148</v>
      </c>
      <c r="B23" s="14" t="s">
        <v>149</v>
      </c>
      <c r="D23" s="16"/>
    </row>
    <row r="24" spans="1:6" ht="13.2" x14ac:dyDescent="0.25">
      <c r="B24" s="18"/>
      <c r="D24" s="16"/>
    </row>
    <row r="25" spans="1:6" ht="26.4" x14ac:dyDescent="0.25">
      <c r="A25" s="25" t="s">
        <v>14</v>
      </c>
      <c r="B25" s="18" t="s">
        <v>116</v>
      </c>
      <c r="D25" s="16"/>
    </row>
    <row r="26" spans="1:6" ht="41.25" customHeight="1" x14ac:dyDescent="0.25">
      <c r="A26" s="25"/>
      <c r="B26" s="18" t="s">
        <v>77</v>
      </c>
      <c r="D26" s="16"/>
    </row>
    <row r="27" spans="1:6" ht="69" customHeight="1" x14ac:dyDescent="0.25">
      <c r="A27" s="25"/>
      <c r="B27" s="18" t="s">
        <v>84</v>
      </c>
      <c r="D27" s="16"/>
    </row>
    <row r="28" spans="1:6" ht="26.4" x14ac:dyDescent="0.25">
      <c r="A28" s="25"/>
      <c r="B28" s="18" t="s">
        <v>69</v>
      </c>
      <c r="D28" s="16"/>
      <c r="E28" s="3"/>
    </row>
    <row r="29" spans="1:6" ht="13.2" x14ac:dyDescent="0.25">
      <c r="A29" s="25"/>
      <c r="B29" s="26" t="s">
        <v>85</v>
      </c>
      <c r="D29" s="16"/>
      <c r="E29" s="3"/>
    </row>
    <row r="30" spans="1:6" ht="13.2" x14ac:dyDescent="0.25">
      <c r="A30" s="27" t="s">
        <v>28</v>
      </c>
      <c r="B30" s="28" t="s">
        <v>40</v>
      </c>
      <c r="C30" s="23" t="s">
        <v>15</v>
      </c>
      <c r="D30" s="24">
        <v>5</v>
      </c>
      <c r="E30" s="4">
        <v>0</v>
      </c>
      <c r="F30" s="24">
        <f t="shared" ref="F30:F35" si="0">+E30*D30</f>
        <v>0</v>
      </c>
    </row>
    <row r="31" spans="1:6" ht="13.2" x14ac:dyDescent="0.25">
      <c r="A31" s="27" t="s">
        <v>28</v>
      </c>
      <c r="B31" s="28" t="s">
        <v>41</v>
      </c>
      <c r="C31" s="23" t="s">
        <v>15</v>
      </c>
      <c r="D31" s="24">
        <v>5</v>
      </c>
      <c r="E31" s="4">
        <v>0</v>
      </c>
      <c r="F31" s="24">
        <f t="shared" si="0"/>
        <v>0</v>
      </c>
    </row>
    <row r="32" spans="1:6" ht="13.2" x14ac:dyDescent="0.25">
      <c r="A32" s="27" t="s">
        <v>28</v>
      </c>
      <c r="B32" s="28" t="s">
        <v>42</v>
      </c>
      <c r="C32" s="23" t="s">
        <v>15</v>
      </c>
      <c r="D32" s="24">
        <v>5</v>
      </c>
      <c r="E32" s="4">
        <v>0</v>
      </c>
      <c r="F32" s="24">
        <f t="shared" si="0"/>
        <v>0</v>
      </c>
    </row>
    <row r="33" spans="1:6" ht="13.2" x14ac:dyDescent="0.25">
      <c r="A33" s="27" t="s">
        <v>28</v>
      </c>
      <c r="B33" s="28" t="s">
        <v>43</v>
      </c>
      <c r="C33" s="23" t="s">
        <v>15</v>
      </c>
      <c r="D33" s="24">
        <v>5</v>
      </c>
      <c r="E33" s="4">
        <v>0</v>
      </c>
      <c r="F33" s="24">
        <f t="shared" si="0"/>
        <v>0</v>
      </c>
    </row>
    <row r="34" spans="1:6" ht="13.2" x14ac:dyDescent="0.25">
      <c r="A34" s="27" t="s">
        <v>28</v>
      </c>
      <c r="B34" s="28" t="s">
        <v>44</v>
      </c>
      <c r="C34" s="23" t="s">
        <v>15</v>
      </c>
      <c r="D34" s="24">
        <v>5</v>
      </c>
      <c r="E34" s="4">
        <v>0</v>
      </c>
      <c r="F34" s="24">
        <f t="shared" si="0"/>
        <v>0</v>
      </c>
    </row>
    <row r="35" spans="1:6" ht="13.2" x14ac:dyDescent="0.25">
      <c r="A35" s="27" t="s">
        <v>28</v>
      </c>
      <c r="B35" s="28" t="s">
        <v>45</v>
      </c>
      <c r="C35" s="23" t="s">
        <v>15</v>
      </c>
      <c r="D35" s="24">
        <v>5</v>
      </c>
      <c r="E35" s="4">
        <v>0</v>
      </c>
      <c r="F35" s="24">
        <f t="shared" si="0"/>
        <v>0</v>
      </c>
    </row>
    <row r="36" spans="1:6" ht="13.8" thickBot="1" x14ac:dyDescent="0.3">
      <c r="A36" s="29"/>
      <c r="B36" s="30"/>
      <c r="C36" s="31"/>
      <c r="D36" s="32"/>
      <c r="E36" s="33"/>
      <c r="F36" s="33"/>
    </row>
    <row r="37" spans="1:6" ht="3" customHeight="1" thickBot="1" x14ac:dyDescent="0.3">
      <c r="A37" s="34"/>
      <c r="B37" s="30"/>
      <c r="C37" s="31"/>
      <c r="D37" s="35"/>
      <c r="E37" s="33"/>
      <c r="F37" s="33"/>
    </row>
    <row r="38" spans="1:6" ht="20.25" customHeight="1" x14ac:dyDescent="0.25">
      <c r="A38" s="13"/>
      <c r="B38" s="14" t="s">
        <v>31</v>
      </c>
      <c r="C38" s="36"/>
      <c r="D38" s="37"/>
      <c r="E38" s="46" t="s">
        <v>21</v>
      </c>
      <c r="F38" s="38">
        <f>SUM(F25:F37)</f>
        <v>0</v>
      </c>
    </row>
    <row r="47" spans="1:6" ht="24" customHeight="1" x14ac:dyDescent="0.25">
      <c r="A47" s="13" t="s">
        <v>176</v>
      </c>
      <c r="B47" s="14" t="s">
        <v>177</v>
      </c>
      <c r="D47" s="16"/>
    </row>
    <row r="48" spans="1:6" ht="13.2" x14ac:dyDescent="0.25">
      <c r="B48" s="18"/>
      <c r="D48" s="16"/>
    </row>
    <row r="49" spans="1:6" s="22" customFormat="1" ht="43.2" customHeight="1" x14ac:dyDescent="0.25">
      <c r="A49" s="19" t="s">
        <v>14</v>
      </c>
      <c r="B49" s="18" t="s">
        <v>191</v>
      </c>
      <c r="C49" s="20"/>
      <c r="D49" s="21"/>
      <c r="E49" s="6"/>
      <c r="F49" s="21"/>
    </row>
    <row r="50" spans="1:6" ht="13.2" x14ac:dyDescent="0.25">
      <c r="A50" s="25"/>
      <c r="B50" s="18" t="s">
        <v>192</v>
      </c>
      <c r="C50" s="23" t="s">
        <v>15</v>
      </c>
      <c r="D50" s="24">
        <v>10</v>
      </c>
      <c r="E50" s="4">
        <v>0</v>
      </c>
      <c r="F50" s="24">
        <f>+E50*D50</f>
        <v>0</v>
      </c>
    </row>
    <row r="51" spans="1:6" ht="13.2" x14ac:dyDescent="0.25">
      <c r="A51" s="25"/>
      <c r="B51" s="18" t="s">
        <v>193</v>
      </c>
      <c r="C51" s="23" t="s">
        <v>15</v>
      </c>
      <c r="D51" s="24">
        <v>20</v>
      </c>
      <c r="E51" s="4">
        <v>0</v>
      </c>
      <c r="F51" s="24">
        <f>+E51*D51</f>
        <v>0</v>
      </c>
    </row>
    <row r="52" spans="1:6" ht="13.2" x14ac:dyDescent="0.25">
      <c r="A52" s="25"/>
      <c r="B52" s="18" t="s">
        <v>194</v>
      </c>
      <c r="C52" s="23" t="s">
        <v>15</v>
      </c>
      <c r="D52" s="24">
        <v>10</v>
      </c>
      <c r="E52" s="4">
        <v>0</v>
      </c>
      <c r="F52" s="24">
        <f t="shared" ref="F52:F54" si="1">+E52*D52</f>
        <v>0</v>
      </c>
    </row>
    <row r="53" spans="1:6" ht="13.2" x14ac:dyDescent="0.25">
      <c r="A53" s="25"/>
      <c r="B53" s="18" t="s">
        <v>195</v>
      </c>
      <c r="C53" s="23" t="s">
        <v>15</v>
      </c>
      <c r="D53" s="24">
        <v>10</v>
      </c>
      <c r="E53" s="4">
        <v>0</v>
      </c>
      <c r="F53" s="24">
        <f t="shared" si="1"/>
        <v>0</v>
      </c>
    </row>
    <row r="54" spans="1:6" ht="13.2" x14ac:dyDescent="0.25">
      <c r="A54" s="25"/>
      <c r="B54" s="18" t="s">
        <v>196</v>
      </c>
      <c r="C54" s="23" t="s">
        <v>15</v>
      </c>
      <c r="D54" s="24">
        <v>20</v>
      </c>
      <c r="E54" s="4">
        <v>0</v>
      </c>
      <c r="F54" s="24">
        <f t="shared" si="1"/>
        <v>0</v>
      </c>
    </row>
    <row r="55" spans="1:6" ht="13.8" thickBot="1" x14ac:dyDescent="0.3">
      <c r="A55" s="29"/>
      <c r="B55" s="30"/>
      <c r="C55" s="31"/>
      <c r="D55" s="32"/>
      <c r="E55" s="33"/>
      <c r="F55" s="33"/>
    </row>
    <row r="56" spans="1:6" ht="3" customHeight="1" thickBot="1" x14ac:dyDescent="0.3">
      <c r="A56" s="34"/>
      <c r="B56" s="30"/>
      <c r="C56" s="31"/>
      <c r="D56" s="35"/>
      <c r="E56" s="33"/>
      <c r="F56" s="33"/>
    </row>
    <row r="57" spans="1:6" ht="20.25" customHeight="1" x14ac:dyDescent="0.25">
      <c r="A57" s="13"/>
      <c r="B57" s="14" t="s">
        <v>31</v>
      </c>
      <c r="C57" s="36"/>
      <c r="D57" s="37"/>
      <c r="E57" s="46" t="s">
        <v>21</v>
      </c>
      <c r="F57" s="38">
        <f>SUM(F49:F56)</f>
        <v>0</v>
      </c>
    </row>
    <row r="64" spans="1:6" ht="24" customHeight="1" x14ac:dyDescent="0.25">
      <c r="A64" s="13" t="s">
        <v>199</v>
      </c>
      <c r="B64" s="14" t="s">
        <v>197</v>
      </c>
      <c r="D64" s="16"/>
    </row>
    <row r="65" spans="1:6" ht="13.2" x14ac:dyDescent="0.25">
      <c r="B65" s="18"/>
      <c r="D65" s="16"/>
      <c r="E65" s="3"/>
    </row>
    <row r="66" spans="1:6" s="22" customFormat="1" ht="28.8" customHeight="1" x14ac:dyDescent="0.25">
      <c r="A66" s="19" t="s">
        <v>14</v>
      </c>
      <c r="B66" s="18" t="s">
        <v>198</v>
      </c>
      <c r="C66" s="20" t="s">
        <v>15</v>
      </c>
      <c r="D66" s="21">
        <v>25</v>
      </c>
      <c r="E66" s="6">
        <v>0</v>
      </c>
      <c r="F66" s="21">
        <f>+E66*D66</f>
        <v>0</v>
      </c>
    </row>
    <row r="67" spans="1:6" ht="12.75" customHeight="1" x14ac:dyDescent="0.25">
      <c r="E67" s="3"/>
    </row>
    <row r="68" spans="1:6" s="22" customFormat="1" ht="43.2" customHeight="1" x14ac:dyDescent="0.25">
      <c r="A68" s="56" t="s">
        <v>16</v>
      </c>
      <c r="B68" s="18" t="s">
        <v>229</v>
      </c>
      <c r="C68" s="20" t="s">
        <v>92</v>
      </c>
      <c r="D68" s="21">
        <v>100</v>
      </c>
      <c r="E68" s="6">
        <v>0</v>
      </c>
      <c r="F68" s="21">
        <f>+E68*D68</f>
        <v>0</v>
      </c>
    </row>
    <row r="69" spans="1:6" ht="13.2" x14ac:dyDescent="0.25">
      <c r="A69" s="25"/>
      <c r="B69" s="18"/>
      <c r="C69" s="23"/>
      <c r="D69" s="24"/>
      <c r="E69" s="4"/>
      <c r="F69" s="24"/>
    </row>
    <row r="70" spans="1:6" s="22" customFormat="1" ht="45.6" customHeight="1" x14ac:dyDescent="0.25">
      <c r="A70" s="56" t="s">
        <v>17</v>
      </c>
      <c r="B70" s="18" t="s">
        <v>230</v>
      </c>
      <c r="C70" s="20" t="s">
        <v>92</v>
      </c>
      <c r="D70" s="21">
        <v>100</v>
      </c>
      <c r="E70" s="6">
        <v>0</v>
      </c>
      <c r="F70" s="21">
        <f>+E70*D70</f>
        <v>0</v>
      </c>
    </row>
    <row r="71" spans="1:6" ht="13.8" thickBot="1" x14ac:dyDescent="0.3">
      <c r="A71" s="29"/>
      <c r="B71" s="30"/>
      <c r="C71" s="31"/>
      <c r="D71" s="32"/>
      <c r="E71" s="33"/>
      <c r="F71" s="33"/>
    </row>
    <row r="72" spans="1:6" ht="3" customHeight="1" thickBot="1" x14ac:dyDescent="0.3">
      <c r="A72" s="34"/>
      <c r="B72" s="30"/>
      <c r="C72" s="31"/>
      <c r="D72" s="35"/>
      <c r="E72" s="33"/>
      <c r="F72" s="33"/>
    </row>
    <row r="73" spans="1:6" ht="20.25" customHeight="1" x14ac:dyDescent="0.25">
      <c r="A73" s="13"/>
      <c r="B73" s="14" t="s">
        <v>31</v>
      </c>
      <c r="C73" s="36"/>
      <c r="D73" s="37"/>
      <c r="E73" s="46" t="s">
        <v>21</v>
      </c>
      <c r="F73" s="38">
        <f>SUM(F66:F72)</f>
        <v>0</v>
      </c>
    </row>
  </sheetData>
  <sheetProtection algorithmName="SHA-512" hashValue="4khFRDF27iXSVcjUokXa7FcADPbzuWPCb0DIfidmHJ+QMoWR/FYlBiRVVD7ewZe9LyXrv/HwmZIHuZtoq7FQ/A==" saltValue="etB5gZae86iolwTnujpFug==" spinCount="100000" sheet="1"/>
  <phoneticPr fontId="0" type="noConversion"/>
  <pageMargins left="0.74" right="0.36" top="1.1811023622047245" bottom="0.78740157480314965" header="0.19685039370078741" footer="0.39370078740157483"/>
  <pageSetup paperSize="9" orientation="portrait" r:id="rId1"/>
  <headerFooter alignWithMargins="0">
    <oddHeader xml:space="preserve">&amp;C
&amp;A&amp;R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7"/>
  <sheetViews>
    <sheetView workbookViewId="0">
      <selection activeCell="D5" sqref="D5"/>
    </sheetView>
  </sheetViews>
  <sheetFormatPr defaultColWidth="9.109375" defaultRowHeight="12.75" customHeight="1" x14ac:dyDescent="0.25"/>
  <cols>
    <col min="1" max="1" width="3.88671875" style="17" customWidth="1"/>
    <col min="2" max="2" width="39.4414062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ht="13.2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24" customHeight="1" thickTop="1" x14ac:dyDescent="0.25">
      <c r="A3" s="13" t="s">
        <v>57</v>
      </c>
      <c r="B3" s="14" t="s">
        <v>46</v>
      </c>
      <c r="D3" s="16"/>
    </row>
    <row r="4" spans="1:6" ht="13.2" x14ac:dyDescent="0.25">
      <c r="B4" s="18"/>
      <c r="D4" s="16"/>
    </row>
    <row r="5" spans="1:6" s="22" customFormat="1" ht="29.4" customHeight="1" x14ac:dyDescent="0.25">
      <c r="A5" s="19" t="s">
        <v>14</v>
      </c>
      <c r="B5" s="26" t="s">
        <v>70</v>
      </c>
      <c r="C5" s="52" t="s">
        <v>15</v>
      </c>
      <c r="D5" s="51">
        <v>500</v>
      </c>
      <c r="E5" s="40">
        <v>0</v>
      </c>
      <c r="F5" s="51">
        <f>+E5*D5</f>
        <v>0</v>
      </c>
    </row>
    <row r="6" spans="1:6" ht="13.2" x14ac:dyDescent="0.25">
      <c r="B6" s="26"/>
      <c r="D6" s="16"/>
      <c r="E6" s="3"/>
    </row>
    <row r="7" spans="1:6" ht="13.2" x14ac:dyDescent="0.25">
      <c r="A7" s="25" t="s">
        <v>16</v>
      </c>
      <c r="B7" s="26" t="s">
        <v>71</v>
      </c>
      <c r="D7" s="16"/>
      <c r="E7" s="3"/>
    </row>
    <row r="8" spans="1:6" ht="52.8" x14ac:dyDescent="0.25">
      <c r="A8" s="25"/>
      <c r="B8" s="26" t="s">
        <v>78</v>
      </c>
      <c r="D8" s="16"/>
      <c r="E8" s="3"/>
    </row>
    <row r="9" spans="1:6" ht="30" customHeight="1" x14ac:dyDescent="0.25">
      <c r="A9" s="25"/>
      <c r="B9" s="26" t="s">
        <v>69</v>
      </c>
      <c r="D9" s="16"/>
      <c r="E9" s="3"/>
    </row>
    <row r="10" spans="1:6" ht="14.25" customHeight="1" x14ac:dyDescent="0.25">
      <c r="A10" s="25"/>
      <c r="B10" s="26" t="s">
        <v>86</v>
      </c>
      <c r="D10" s="16"/>
      <c r="E10" s="3"/>
    </row>
    <row r="11" spans="1:6" ht="27" customHeight="1" x14ac:dyDescent="0.25">
      <c r="A11" s="25"/>
      <c r="B11" s="18" t="s">
        <v>117</v>
      </c>
      <c r="D11" s="16"/>
      <c r="E11" s="3"/>
    </row>
    <row r="12" spans="1:6" ht="26.25" customHeight="1" x14ac:dyDescent="0.25">
      <c r="A12" s="25"/>
      <c r="B12" s="26" t="s">
        <v>110</v>
      </c>
      <c r="C12" s="20" t="s">
        <v>89</v>
      </c>
      <c r="D12" s="21">
        <v>700</v>
      </c>
      <c r="E12" s="6">
        <v>0</v>
      </c>
      <c r="F12" s="21">
        <f t="shared" ref="F12:F17" si="0">+E12*D12</f>
        <v>0</v>
      </c>
    </row>
    <row r="13" spans="1:6" ht="13.2" x14ac:dyDescent="0.25">
      <c r="A13" s="27" t="s">
        <v>28</v>
      </c>
      <c r="B13" s="28" t="s">
        <v>32</v>
      </c>
      <c r="C13" s="23" t="s">
        <v>15</v>
      </c>
      <c r="D13" s="24">
        <v>5</v>
      </c>
      <c r="E13" s="4">
        <v>0</v>
      </c>
      <c r="F13" s="24">
        <f t="shared" si="0"/>
        <v>0</v>
      </c>
    </row>
    <row r="14" spans="1:6" ht="13.2" x14ac:dyDescent="0.25">
      <c r="A14" s="27" t="s">
        <v>28</v>
      </c>
      <c r="B14" s="28" t="s">
        <v>33</v>
      </c>
      <c r="C14" s="23" t="s">
        <v>15</v>
      </c>
      <c r="D14" s="24">
        <v>5</v>
      </c>
      <c r="E14" s="4">
        <v>0</v>
      </c>
      <c r="F14" s="24">
        <f t="shared" si="0"/>
        <v>0</v>
      </c>
    </row>
    <row r="15" spans="1:6" ht="13.2" x14ac:dyDescent="0.25">
      <c r="A15" s="27" t="s">
        <v>28</v>
      </c>
      <c r="B15" s="28" t="s">
        <v>34</v>
      </c>
      <c r="C15" s="23" t="s">
        <v>15</v>
      </c>
      <c r="D15" s="24">
        <v>5</v>
      </c>
      <c r="E15" s="4">
        <v>0</v>
      </c>
      <c r="F15" s="24">
        <f t="shared" si="0"/>
        <v>0</v>
      </c>
    </row>
    <row r="16" spans="1:6" ht="13.2" x14ac:dyDescent="0.25">
      <c r="A16" s="27" t="s">
        <v>28</v>
      </c>
      <c r="B16" s="28" t="s">
        <v>35</v>
      </c>
      <c r="C16" s="23" t="s">
        <v>15</v>
      </c>
      <c r="D16" s="24">
        <v>5</v>
      </c>
      <c r="E16" s="4">
        <v>0</v>
      </c>
      <c r="F16" s="24">
        <f t="shared" si="0"/>
        <v>0</v>
      </c>
    </row>
    <row r="17" spans="1:6" ht="13.2" x14ac:dyDescent="0.25">
      <c r="A17" s="27" t="s">
        <v>28</v>
      </c>
      <c r="B17" s="28" t="s">
        <v>47</v>
      </c>
      <c r="C17" s="23" t="s">
        <v>15</v>
      </c>
      <c r="D17" s="24">
        <v>5</v>
      </c>
      <c r="E17" s="4">
        <v>0</v>
      </c>
      <c r="F17" s="24">
        <f t="shared" si="0"/>
        <v>0</v>
      </c>
    </row>
    <row r="18" spans="1:6" ht="13.2" x14ac:dyDescent="0.25">
      <c r="A18" s="27" t="s">
        <v>28</v>
      </c>
      <c r="B18" s="28" t="s">
        <v>48</v>
      </c>
      <c r="C18" s="23" t="s">
        <v>15</v>
      </c>
      <c r="D18" s="24">
        <v>5</v>
      </c>
      <c r="E18" s="4">
        <v>0</v>
      </c>
      <c r="F18" s="24">
        <f t="shared" ref="F18:F24" si="1">+E18*D18</f>
        <v>0</v>
      </c>
    </row>
    <row r="19" spans="1:6" ht="13.2" x14ac:dyDescent="0.25">
      <c r="A19" s="27" t="s">
        <v>28</v>
      </c>
      <c r="B19" s="28" t="s">
        <v>49</v>
      </c>
      <c r="C19" s="23" t="s">
        <v>15</v>
      </c>
      <c r="D19" s="24">
        <v>5</v>
      </c>
      <c r="E19" s="4">
        <v>0</v>
      </c>
      <c r="F19" s="24">
        <f t="shared" si="1"/>
        <v>0</v>
      </c>
    </row>
    <row r="20" spans="1:6" ht="13.2" x14ac:dyDescent="0.25">
      <c r="A20" s="27" t="s">
        <v>28</v>
      </c>
      <c r="B20" s="28" t="s">
        <v>36</v>
      </c>
      <c r="C20" s="23" t="s">
        <v>15</v>
      </c>
      <c r="D20" s="24">
        <v>5</v>
      </c>
      <c r="E20" s="4">
        <v>0</v>
      </c>
      <c r="F20" s="24">
        <f t="shared" si="1"/>
        <v>0</v>
      </c>
    </row>
    <row r="21" spans="1:6" ht="13.2" x14ac:dyDescent="0.25">
      <c r="A21" s="27" t="s">
        <v>28</v>
      </c>
      <c r="B21" s="28" t="s">
        <v>37</v>
      </c>
      <c r="C21" s="23" t="s">
        <v>15</v>
      </c>
      <c r="D21" s="24">
        <v>5</v>
      </c>
      <c r="E21" s="4">
        <v>0</v>
      </c>
      <c r="F21" s="24">
        <f t="shared" si="1"/>
        <v>0</v>
      </c>
    </row>
    <row r="22" spans="1:6" ht="13.2" x14ac:dyDescent="0.25">
      <c r="A22" s="27" t="s">
        <v>28</v>
      </c>
      <c r="B22" s="28" t="s">
        <v>38</v>
      </c>
      <c r="C22" s="23" t="s">
        <v>15</v>
      </c>
      <c r="D22" s="24">
        <v>5</v>
      </c>
      <c r="E22" s="4">
        <v>0</v>
      </c>
      <c r="F22" s="24">
        <f t="shared" si="1"/>
        <v>0</v>
      </c>
    </row>
    <row r="23" spans="1:6" ht="13.2" x14ac:dyDescent="0.25">
      <c r="A23" s="27" t="s">
        <v>28</v>
      </c>
      <c r="B23" s="28" t="s">
        <v>39</v>
      </c>
      <c r="C23" s="23" t="s">
        <v>15</v>
      </c>
      <c r="D23" s="24">
        <v>5</v>
      </c>
      <c r="E23" s="4">
        <v>0</v>
      </c>
      <c r="F23" s="24">
        <f t="shared" si="1"/>
        <v>0</v>
      </c>
    </row>
    <row r="24" spans="1:6" ht="13.2" x14ac:dyDescent="0.25">
      <c r="A24" s="27" t="s">
        <v>28</v>
      </c>
      <c r="B24" s="28" t="s">
        <v>50</v>
      </c>
      <c r="C24" s="23" t="s">
        <v>15</v>
      </c>
      <c r="D24" s="24">
        <v>5</v>
      </c>
      <c r="E24" s="4">
        <v>0</v>
      </c>
      <c r="F24" s="24">
        <f t="shared" si="1"/>
        <v>0</v>
      </c>
    </row>
    <row r="25" spans="1:6" ht="13.8" thickBot="1" x14ac:dyDescent="0.3">
      <c r="A25" s="29"/>
      <c r="B25" s="30"/>
      <c r="C25" s="31"/>
      <c r="D25" s="32"/>
      <c r="E25" s="33"/>
      <c r="F25" s="33"/>
    </row>
    <row r="26" spans="1:6" ht="3" customHeight="1" thickBot="1" x14ac:dyDescent="0.3">
      <c r="A26" s="34"/>
      <c r="B26" s="30"/>
      <c r="C26" s="31"/>
      <c r="D26" s="35"/>
      <c r="E26" s="33"/>
      <c r="F26" s="33"/>
    </row>
    <row r="27" spans="1:6" ht="20.25" customHeight="1" x14ac:dyDescent="0.25">
      <c r="A27" s="13"/>
      <c r="B27" s="14" t="s">
        <v>31</v>
      </c>
      <c r="C27" s="36"/>
      <c r="D27" s="37"/>
      <c r="E27" s="46" t="s">
        <v>21</v>
      </c>
      <c r="F27" s="38">
        <f>SUM(F4:F26)</f>
        <v>0</v>
      </c>
    </row>
  </sheetData>
  <sheetProtection algorithmName="SHA-512" hashValue="UGbyXFkD8MaYeUhImLVYpmfknDv4Ivy4GOmCjjIb35xlEqzF02tC+S3gXU/QKTONrUbYpforf0Gat0hUBHQdWQ==" saltValue="OvSQJUgbiSp6OMT0oKvpRw==" spinCount="100000" sheet="1"/>
  <phoneticPr fontId="0" type="noConversion"/>
  <pageMargins left="0.73" right="0.28999999999999998" top="1.1811023622047245" bottom="0.78740157480314965" header="0.19685039370078741" footer="0.39370078740157483"/>
  <pageSetup paperSize="9" orientation="portrait" r:id="rId1"/>
  <headerFooter alignWithMargins="0">
    <oddHeader xml:space="preserve">&amp;C
&amp;A&amp;R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94"/>
  <sheetViews>
    <sheetView workbookViewId="0">
      <selection activeCell="E7" sqref="E7"/>
    </sheetView>
  </sheetViews>
  <sheetFormatPr defaultColWidth="9.109375" defaultRowHeight="13.2" x14ac:dyDescent="0.25"/>
  <cols>
    <col min="1" max="1" width="3.88671875" style="17" customWidth="1"/>
    <col min="2" max="2" width="39.4414062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24" customHeight="1" thickTop="1" x14ac:dyDescent="0.25">
      <c r="A3" s="13" t="s">
        <v>87</v>
      </c>
      <c r="B3" s="14" t="s">
        <v>59</v>
      </c>
      <c r="D3" s="16"/>
    </row>
    <row r="4" spans="1:6" x14ac:dyDescent="0.25">
      <c r="B4" s="18"/>
      <c r="D4" s="16"/>
    </row>
    <row r="5" spans="1:6" s="22" customFormat="1" ht="13.5" customHeight="1" x14ac:dyDescent="0.25">
      <c r="A5" s="19" t="s">
        <v>14</v>
      </c>
      <c r="B5" s="18" t="s">
        <v>73</v>
      </c>
      <c r="C5" s="20"/>
      <c r="D5" s="21"/>
      <c r="E5" s="21"/>
      <c r="F5" s="21"/>
    </row>
    <row r="6" spans="1:6" s="22" customFormat="1" ht="15.75" customHeight="1" x14ac:dyDescent="0.25">
      <c r="A6" s="19"/>
      <c r="B6" s="18" t="s">
        <v>80</v>
      </c>
      <c r="C6" s="20"/>
      <c r="D6" s="21"/>
      <c r="E6" s="6"/>
      <c r="F6" s="21"/>
    </row>
    <row r="7" spans="1:6" s="22" customFormat="1" ht="28.5" customHeight="1" x14ac:dyDescent="0.25">
      <c r="A7" s="19"/>
      <c r="B7" s="18" t="s">
        <v>69</v>
      </c>
      <c r="C7" s="20"/>
      <c r="D7" s="21"/>
      <c r="E7" s="6"/>
      <c r="F7" s="21"/>
    </row>
    <row r="8" spans="1:6" s="50" customFormat="1" x14ac:dyDescent="0.25">
      <c r="A8" s="47"/>
      <c r="B8" s="26" t="s">
        <v>55</v>
      </c>
      <c r="C8" s="48" t="s">
        <v>15</v>
      </c>
      <c r="D8" s="49">
        <v>2500</v>
      </c>
      <c r="E8" s="5">
        <v>0</v>
      </c>
      <c r="F8" s="49">
        <f>+E8*D8</f>
        <v>0</v>
      </c>
    </row>
    <row r="9" spans="1:6" s="50" customFormat="1" x14ac:dyDescent="0.25">
      <c r="A9" s="25"/>
      <c r="B9" s="26" t="s">
        <v>56</v>
      </c>
      <c r="C9" s="48" t="s">
        <v>15</v>
      </c>
      <c r="D9" s="49">
        <v>500</v>
      </c>
      <c r="E9" s="5">
        <v>0</v>
      </c>
      <c r="F9" s="49">
        <f>+E9*D9</f>
        <v>0</v>
      </c>
    </row>
    <row r="10" spans="1:6" x14ac:dyDescent="0.25">
      <c r="B10" s="18"/>
      <c r="D10" s="16"/>
      <c r="E10" s="5"/>
    </row>
    <row r="11" spans="1:6" s="22" customFormat="1" ht="13.5" customHeight="1" x14ac:dyDescent="0.25">
      <c r="A11" s="19" t="s">
        <v>16</v>
      </c>
      <c r="B11" s="18" t="s">
        <v>74</v>
      </c>
      <c r="C11" s="20"/>
      <c r="D11" s="21"/>
      <c r="E11" s="5"/>
      <c r="F11" s="21"/>
    </row>
    <row r="12" spans="1:6" s="22" customFormat="1" ht="17.25" customHeight="1" x14ac:dyDescent="0.25">
      <c r="A12" s="19"/>
      <c r="B12" s="18" t="s">
        <v>80</v>
      </c>
      <c r="C12" s="20"/>
      <c r="D12" s="51"/>
      <c r="E12" s="5"/>
      <c r="F12" s="51"/>
    </row>
    <row r="13" spans="1:6" s="22" customFormat="1" ht="13.5" customHeight="1" x14ac:dyDescent="0.25">
      <c r="A13" s="19"/>
      <c r="B13" s="18" t="s">
        <v>90</v>
      </c>
      <c r="C13" s="20" t="s">
        <v>89</v>
      </c>
      <c r="D13" s="51">
        <v>1000</v>
      </c>
      <c r="E13" s="5">
        <v>0</v>
      </c>
      <c r="F13" s="51">
        <f>+E13*D13</f>
        <v>0</v>
      </c>
    </row>
    <row r="14" spans="1:6" s="22" customFormat="1" ht="27.75" customHeight="1" x14ac:dyDescent="0.25">
      <c r="A14" s="19"/>
      <c r="B14" s="18" t="s">
        <v>118</v>
      </c>
      <c r="C14" s="20"/>
      <c r="D14" s="21"/>
      <c r="E14" s="5"/>
      <c r="F14" s="21"/>
    </row>
    <row r="15" spans="1:6" s="22" customFormat="1" ht="27" customHeight="1" x14ac:dyDescent="0.25">
      <c r="A15" s="19"/>
      <c r="B15" s="18" t="s">
        <v>69</v>
      </c>
      <c r="C15" s="20"/>
      <c r="D15" s="21"/>
      <c r="E15" s="5"/>
      <c r="F15" s="21"/>
    </row>
    <row r="16" spans="1:6" s="50" customFormat="1" x14ac:dyDescent="0.25">
      <c r="A16" s="25"/>
      <c r="B16" s="26" t="s">
        <v>75</v>
      </c>
      <c r="C16" s="48" t="s">
        <v>15</v>
      </c>
      <c r="D16" s="49">
        <v>500</v>
      </c>
      <c r="E16" s="5">
        <v>0</v>
      </c>
      <c r="F16" s="49">
        <f t="shared" ref="F16:F21" si="0">+E16*D16</f>
        <v>0</v>
      </c>
    </row>
    <row r="17" spans="1:6" s="50" customFormat="1" x14ac:dyDescent="0.25">
      <c r="A17" s="25"/>
      <c r="B17" s="26" t="s">
        <v>94</v>
      </c>
      <c r="C17" s="48" t="s">
        <v>15</v>
      </c>
      <c r="D17" s="49">
        <v>500</v>
      </c>
      <c r="E17" s="5">
        <v>0</v>
      </c>
      <c r="F17" s="49">
        <f t="shared" si="0"/>
        <v>0</v>
      </c>
    </row>
    <row r="18" spans="1:6" s="50" customFormat="1" x14ac:dyDescent="0.25">
      <c r="A18" s="25"/>
      <c r="B18" s="26" t="s">
        <v>95</v>
      </c>
      <c r="C18" s="48" t="s">
        <v>15</v>
      </c>
      <c r="D18" s="49">
        <v>500</v>
      </c>
      <c r="E18" s="5">
        <v>0</v>
      </c>
      <c r="F18" s="49">
        <f t="shared" si="0"/>
        <v>0</v>
      </c>
    </row>
    <row r="19" spans="1:6" s="50" customFormat="1" x14ac:dyDescent="0.25">
      <c r="A19" s="25"/>
      <c r="B19" s="26" t="s">
        <v>96</v>
      </c>
      <c r="C19" s="48" t="s">
        <v>15</v>
      </c>
      <c r="D19" s="49">
        <v>500</v>
      </c>
      <c r="E19" s="5">
        <v>0</v>
      </c>
      <c r="F19" s="49">
        <f t="shared" si="0"/>
        <v>0</v>
      </c>
    </row>
    <row r="20" spans="1:6" s="50" customFormat="1" x14ac:dyDescent="0.25">
      <c r="A20" s="25"/>
      <c r="B20" s="26" t="s">
        <v>97</v>
      </c>
      <c r="C20" s="48" t="s">
        <v>15</v>
      </c>
      <c r="D20" s="49">
        <v>500</v>
      </c>
      <c r="E20" s="5">
        <v>0</v>
      </c>
      <c r="F20" s="49">
        <f t="shared" si="0"/>
        <v>0</v>
      </c>
    </row>
    <row r="21" spans="1:6" s="50" customFormat="1" x14ac:dyDescent="0.25">
      <c r="A21" s="25"/>
      <c r="B21" s="26" t="s">
        <v>98</v>
      </c>
      <c r="C21" s="48" t="s">
        <v>15</v>
      </c>
      <c r="D21" s="49">
        <v>500</v>
      </c>
      <c r="E21" s="5">
        <v>0</v>
      </c>
      <c r="F21" s="49">
        <f t="shared" si="0"/>
        <v>0</v>
      </c>
    </row>
    <row r="22" spans="1:6" s="50" customFormat="1" x14ac:dyDescent="0.25">
      <c r="A22" s="25"/>
      <c r="B22" s="26" t="s">
        <v>101</v>
      </c>
      <c r="C22" s="48" t="s">
        <v>15</v>
      </c>
      <c r="D22" s="49">
        <v>500</v>
      </c>
      <c r="E22" s="5">
        <v>0</v>
      </c>
      <c r="F22" s="49">
        <f>+E22*D22</f>
        <v>0</v>
      </c>
    </row>
    <row r="23" spans="1:6" s="50" customFormat="1" x14ac:dyDescent="0.25">
      <c r="A23" s="25"/>
      <c r="B23" s="26"/>
      <c r="C23" s="48"/>
      <c r="D23" s="49"/>
      <c r="E23" s="5"/>
      <c r="F23" s="49"/>
    </row>
    <row r="24" spans="1:6" s="22" customFormat="1" ht="27.75" customHeight="1" x14ac:dyDescent="0.25">
      <c r="A24" s="19" t="s">
        <v>17</v>
      </c>
      <c r="B24" s="18" t="s">
        <v>119</v>
      </c>
      <c r="C24" s="20"/>
      <c r="D24" s="21"/>
      <c r="E24" s="5"/>
      <c r="F24" s="21"/>
    </row>
    <row r="25" spans="1:6" s="50" customFormat="1" x14ac:dyDescent="0.25">
      <c r="A25" s="47"/>
      <c r="B25" s="26" t="s">
        <v>76</v>
      </c>
      <c r="C25" s="48" t="s">
        <v>15</v>
      </c>
      <c r="D25" s="49">
        <v>40</v>
      </c>
      <c r="E25" s="5">
        <v>0</v>
      </c>
      <c r="F25" s="49">
        <f>+E25*D25</f>
        <v>0</v>
      </c>
    </row>
    <row r="26" spans="1:6" s="50" customFormat="1" x14ac:dyDescent="0.25">
      <c r="A26" s="25"/>
      <c r="B26" s="26"/>
      <c r="C26" s="48"/>
      <c r="D26" s="49"/>
      <c r="E26" s="5"/>
      <c r="F26" s="49"/>
    </row>
    <row r="27" spans="1:6" s="53" customFormat="1" ht="39.75" customHeight="1" x14ac:dyDescent="0.25">
      <c r="A27" s="19" t="s">
        <v>18</v>
      </c>
      <c r="B27" s="26" t="s">
        <v>91</v>
      </c>
      <c r="C27" s="52"/>
      <c r="D27" s="51"/>
      <c r="E27" s="5"/>
      <c r="F27" s="51"/>
    </row>
    <row r="28" spans="1:6" s="50" customFormat="1" x14ac:dyDescent="0.25">
      <c r="A28" s="47"/>
      <c r="B28" s="18" t="s">
        <v>120</v>
      </c>
      <c r="C28" s="48" t="s">
        <v>27</v>
      </c>
      <c r="D28" s="49">
        <v>450</v>
      </c>
      <c r="E28" s="5">
        <v>0</v>
      </c>
      <c r="F28" s="49">
        <f>+E28*D28</f>
        <v>0</v>
      </c>
    </row>
    <row r="29" spans="1:6" s="50" customFormat="1" x14ac:dyDescent="0.25">
      <c r="A29" s="47"/>
      <c r="B29" s="18" t="s">
        <v>121</v>
      </c>
      <c r="C29" s="48" t="s">
        <v>27</v>
      </c>
      <c r="D29" s="49">
        <v>50</v>
      </c>
      <c r="E29" s="5">
        <v>0</v>
      </c>
      <c r="F29" s="49">
        <f>+E29*D29</f>
        <v>0</v>
      </c>
    </row>
    <row r="30" spans="1:6" s="50" customFormat="1" x14ac:dyDescent="0.25">
      <c r="A30" s="47"/>
      <c r="B30" s="26"/>
      <c r="C30" s="48"/>
      <c r="D30" s="49"/>
      <c r="E30" s="5"/>
      <c r="F30" s="49"/>
    </row>
    <row r="31" spans="1:6" s="53" customFormat="1" ht="38.25" customHeight="1" x14ac:dyDescent="0.25">
      <c r="A31" s="19" t="s">
        <v>20</v>
      </c>
      <c r="B31" s="26" t="s">
        <v>79</v>
      </c>
      <c r="C31" s="52"/>
      <c r="D31" s="51"/>
      <c r="E31" s="5"/>
      <c r="F31" s="51"/>
    </row>
    <row r="32" spans="1:6" s="50" customFormat="1" ht="26.4" x14ac:dyDescent="0.25">
      <c r="A32" s="47"/>
      <c r="B32" s="26" t="s">
        <v>93</v>
      </c>
      <c r="C32" s="52" t="s">
        <v>92</v>
      </c>
      <c r="D32" s="51">
        <v>25</v>
      </c>
      <c r="E32" s="40">
        <v>0</v>
      </c>
      <c r="F32" s="51">
        <f>+E32*D32</f>
        <v>0</v>
      </c>
    </row>
    <row r="33" spans="1:6" ht="13.8" thickBot="1" x14ac:dyDescent="0.3">
      <c r="A33" s="29"/>
      <c r="B33" s="30"/>
      <c r="C33" s="31"/>
      <c r="D33" s="32"/>
      <c r="E33" s="33"/>
      <c r="F33" s="33"/>
    </row>
    <row r="34" spans="1:6" ht="3" customHeight="1" thickBot="1" x14ac:dyDescent="0.3">
      <c r="A34" s="34"/>
      <c r="B34" s="30"/>
      <c r="C34" s="31"/>
      <c r="D34" s="35"/>
      <c r="E34" s="33"/>
      <c r="F34" s="33"/>
    </row>
    <row r="35" spans="1:6" ht="20.25" customHeight="1" x14ac:dyDescent="0.25">
      <c r="A35" s="13"/>
      <c r="B35" s="14" t="s">
        <v>31</v>
      </c>
      <c r="C35" s="36"/>
      <c r="D35" s="37"/>
      <c r="E35" s="46" t="s">
        <v>21</v>
      </c>
      <c r="F35" s="38">
        <f>SUM(F4:F34)</f>
        <v>0</v>
      </c>
    </row>
    <row r="36" spans="1:6" ht="12.75" customHeight="1" x14ac:dyDescent="0.25"/>
    <row r="37" spans="1:6" ht="12.75" customHeight="1" x14ac:dyDescent="0.25"/>
    <row r="38" spans="1:6" ht="12.75" customHeight="1" x14ac:dyDescent="0.25"/>
    <row r="39" spans="1:6" ht="12.75" customHeight="1" x14ac:dyDescent="0.25"/>
    <row r="40" spans="1:6" ht="12.75" customHeight="1" x14ac:dyDescent="0.25"/>
    <row r="41" spans="1:6" ht="12.75" customHeight="1" x14ac:dyDescent="0.25"/>
    <row r="42" spans="1:6" ht="12.75" customHeight="1" x14ac:dyDescent="0.25"/>
    <row r="43" spans="1:6" ht="12.75" customHeight="1" x14ac:dyDescent="0.25"/>
    <row r="44" spans="1:6" ht="12.75" customHeight="1" x14ac:dyDescent="0.25"/>
    <row r="45" spans="1:6" ht="12.75" customHeight="1" x14ac:dyDescent="0.25"/>
    <row r="46" spans="1:6" ht="12.75" customHeight="1" x14ac:dyDescent="0.25"/>
    <row r="47" spans="1:6" ht="12.75" customHeight="1" x14ac:dyDescent="0.25"/>
    <row r="48" spans="1: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</sheetData>
  <sheetProtection algorithmName="SHA-512" hashValue="MR93X5SKSoLtOiWr+SF/lpV0CCOp9oyupTpSDH312SkKYAseBKgvJKoyWHLHzj3cbCnX6X0wldbmBPLHtSmIQw==" saltValue="Wgz5w6HTjBFAbcnbro/6jw==" spinCount="100000" sheet="1"/>
  <phoneticPr fontId="11" type="noConversion"/>
  <pageMargins left="0.66" right="0.21" top="1" bottom="1" header="0.5" footer="0.5"/>
  <pageSetup paperSize="9" orientation="portrait" r:id="rId1"/>
  <headerFooter alignWithMargins="0"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2"/>
  <sheetViews>
    <sheetView workbookViewId="0">
      <selection activeCell="E5" sqref="E5"/>
    </sheetView>
  </sheetViews>
  <sheetFormatPr defaultColWidth="9.109375" defaultRowHeight="13.2" x14ac:dyDescent="0.25"/>
  <cols>
    <col min="1" max="1" width="3.88671875" style="17" customWidth="1"/>
    <col min="2" max="2" width="39.4414062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24" customHeight="1" thickTop="1" x14ac:dyDescent="0.25">
      <c r="A3" s="13" t="s">
        <v>138</v>
      </c>
      <c r="B3" s="14" t="s">
        <v>139</v>
      </c>
      <c r="D3" s="16"/>
    </row>
    <row r="4" spans="1:6" x14ac:dyDescent="0.25">
      <c r="B4" s="18"/>
      <c r="D4" s="16"/>
    </row>
    <row r="5" spans="1:6" ht="43.5" customHeight="1" x14ac:dyDescent="0.25">
      <c r="A5" s="25" t="s">
        <v>14</v>
      </c>
      <c r="B5" s="18" t="s">
        <v>144</v>
      </c>
      <c r="D5" s="16"/>
      <c r="E5" s="3"/>
    </row>
    <row r="6" spans="1:6" x14ac:dyDescent="0.25">
      <c r="A6" s="27" t="s">
        <v>28</v>
      </c>
      <c r="B6" s="18" t="s">
        <v>140</v>
      </c>
      <c r="C6" s="15" t="s">
        <v>141</v>
      </c>
      <c r="D6" s="16">
        <f>5*1500*10</f>
        <v>75000</v>
      </c>
      <c r="E6" s="6">
        <v>0</v>
      </c>
      <c r="F6" s="44">
        <f>+E6*D6</f>
        <v>0</v>
      </c>
    </row>
    <row r="7" spans="1:6" ht="26.4" x14ac:dyDescent="0.25">
      <c r="A7" s="45" t="s">
        <v>28</v>
      </c>
      <c r="B7" s="18" t="s">
        <v>143</v>
      </c>
      <c r="C7" s="15" t="s">
        <v>142</v>
      </c>
      <c r="D7" s="16">
        <v>40</v>
      </c>
      <c r="E7" s="6">
        <v>0</v>
      </c>
      <c r="F7" s="44">
        <f>+E7*D7</f>
        <v>0</v>
      </c>
    </row>
    <row r="8" spans="1:6" x14ac:dyDescent="0.25">
      <c r="A8" s="45"/>
      <c r="B8" s="18"/>
      <c r="D8" s="16"/>
      <c r="E8" s="6"/>
      <c r="F8" s="44"/>
    </row>
    <row r="9" spans="1:6" ht="43.5" customHeight="1" x14ac:dyDescent="0.25">
      <c r="A9" s="17" t="s">
        <v>16</v>
      </c>
      <c r="B9" s="18" t="s">
        <v>145</v>
      </c>
      <c r="C9" s="15" t="s">
        <v>142</v>
      </c>
      <c r="D9" s="16">
        <v>300</v>
      </c>
      <c r="E9" s="6">
        <v>0</v>
      </c>
      <c r="F9" s="44">
        <f>+E9*D9</f>
        <v>0</v>
      </c>
    </row>
    <row r="10" spans="1:6" ht="13.8" thickBot="1" x14ac:dyDescent="0.3">
      <c r="A10" s="29"/>
      <c r="B10" s="30"/>
      <c r="C10" s="32"/>
      <c r="D10" s="32"/>
      <c r="E10" s="33"/>
      <c r="F10" s="33"/>
    </row>
    <row r="11" spans="1:6" ht="3" customHeight="1" thickBot="1" x14ac:dyDescent="0.3">
      <c r="A11" s="34"/>
      <c r="B11" s="30"/>
      <c r="C11" s="31"/>
      <c r="D11" s="35"/>
      <c r="E11" s="33"/>
      <c r="F11" s="33"/>
    </row>
    <row r="12" spans="1:6" ht="20.25" customHeight="1" x14ac:dyDescent="0.25">
      <c r="A12" s="13"/>
      <c r="B12" s="14" t="s">
        <v>31</v>
      </c>
      <c r="C12" s="36"/>
      <c r="D12" s="37"/>
      <c r="E12" s="46" t="s">
        <v>21</v>
      </c>
      <c r="F12" s="38">
        <f>SUM(F4:F11)</f>
        <v>0</v>
      </c>
    </row>
  </sheetData>
  <sheetProtection algorithmName="SHA-512" hashValue="GKvnhnOxR0YT4cob5s8R38su8kipRWBGD00v4kXnyLHHulClRkzvFhPwzNTEfVldvNs9CPFFvhYDePG3uwI6Wg==" saltValue="sohWU9h0iF1PxE9HLxpJYA==" spinCount="100000" sheet="1"/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1"/>
  <sheetViews>
    <sheetView workbookViewId="0">
      <selection activeCell="E4" sqref="E4"/>
    </sheetView>
  </sheetViews>
  <sheetFormatPr defaultColWidth="9.109375" defaultRowHeight="13.2" x14ac:dyDescent="0.25"/>
  <cols>
    <col min="1" max="1" width="3.88671875" style="17" customWidth="1"/>
    <col min="2" max="2" width="39.44140625" style="2" customWidth="1"/>
    <col min="3" max="3" width="6.109375" style="15" customWidth="1"/>
    <col min="4" max="4" width="11.109375" style="39" customWidth="1"/>
    <col min="5" max="5" width="13" style="16" customWidth="1"/>
    <col min="6" max="6" width="15.109375" style="16" customWidth="1"/>
  </cols>
  <sheetData>
    <row r="1" spans="1:6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24" customHeight="1" thickTop="1" x14ac:dyDescent="0.25">
      <c r="A3" s="13" t="s">
        <v>162</v>
      </c>
      <c r="B3" s="14" t="s">
        <v>164</v>
      </c>
      <c r="D3" s="16"/>
    </row>
    <row r="4" spans="1:6" x14ac:dyDescent="0.25">
      <c r="B4" s="18"/>
      <c r="D4" s="16"/>
    </row>
    <row r="5" spans="1:6" ht="43.5" customHeight="1" x14ac:dyDescent="0.25">
      <c r="A5" s="25" t="s">
        <v>14</v>
      </c>
      <c r="B5" s="18" t="s">
        <v>235</v>
      </c>
      <c r="C5" s="15" t="s">
        <v>154</v>
      </c>
      <c r="D5" s="16">
        <v>150</v>
      </c>
      <c r="E5" s="6">
        <v>0</v>
      </c>
      <c r="F5" s="44">
        <f>+E5*D5</f>
        <v>0</v>
      </c>
    </row>
    <row r="6" spans="1:6" x14ac:dyDescent="0.25">
      <c r="A6" s="27" t="s">
        <v>28</v>
      </c>
      <c r="B6" s="2" t="s">
        <v>236</v>
      </c>
      <c r="D6" s="16"/>
      <c r="E6" s="6"/>
      <c r="F6" s="44"/>
    </row>
    <row r="7" spans="1:6" x14ac:dyDescent="0.25">
      <c r="A7" s="45" t="s">
        <v>28</v>
      </c>
      <c r="B7" s="2" t="s">
        <v>165</v>
      </c>
      <c r="D7" s="16"/>
      <c r="E7" s="6"/>
      <c r="F7" s="44"/>
    </row>
    <row r="8" spans="1:6" x14ac:dyDescent="0.25">
      <c r="A8" s="45" t="s">
        <v>28</v>
      </c>
      <c r="B8" s="2" t="s">
        <v>237</v>
      </c>
      <c r="D8" s="16"/>
      <c r="E8" s="6"/>
      <c r="F8" s="44"/>
    </row>
    <row r="9" spans="1:6" x14ac:dyDescent="0.25">
      <c r="A9" s="45" t="s">
        <v>28</v>
      </c>
      <c r="B9" s="2" t="s">
        <v>224</v>
      </c>
      <c r="C9" s="15" t="s">
        <v>27</v>
      </c>
      <c r="D9" s="16">
        <f>200*5</f>
        <v>1000</v>
      </c>
      <c r="E9" s="6">
        <v>0</v>
      </c>
      <c r="F9" s="44">
        <f>+E9*D9</f>
        <v>0</v>
      </c>
    </row>
    <row r="10" spans="1:6" ht="26.4" x14ac:dyDescent="0.25">
      <c r="A10" s="45"/>
      <c r="B10" s="18" t="s">
        <v>238</v>
      </c>
      <c r="D10" s="16"/>
      <c r="E10" s="6"/>
      <c r="F10" s="44"/>
    </row>
    <row r="11" spans="1:6" x14ac:dyDescent="0.25">
      <c r="A11" s="45"/>
      <c r="B11" s="18"/>
      <c r="D11" s="16"/>
      <c r="E11" s="6"/>
      <c r="F11" s="44"/>
    </row>
    <row r="12" spans="1:6" ht="43.5" customHeight="1" x14ac:dyDescent="0.25">
      <c r="A12" s="17" t="s">
        <v>16</v>
      </c>
      <c r="B12" s="18" t="s">
        <v>160</v>
      </c>
      <c r="D12" s="16"/>
      <c r="E12" s="3"/>
    </row>
    <row r="13" spans="1:6" x14ac:dyDescent="0.25">
      <c r="A13" s="27" t="s">
        <v>28</v>
      </c>
      <c r="B13" s="18" t="s">
        <v>158</v>
      </c>
      <c r="C13" s="15" t="s">
        <v>27</v>
      </c>
      <c r="D13" s="16">
        <f>3*1800</f>
        <v>5400</v>
      </c>
      <c r="E13" s="6">
        <v>0</v>
      </c>
      <c r="F13" s="44">
        <f>+E13*D13</f>
        <v>0</v>
      </c>
    </row>
    <row r="14" spans="1:6" x14ac:dyDescent="0.25">
      <c r="A14" s="45" t="s">
        <v>28</v>
      </c>
      <c r="B14" s="18" t="s">
        <v>159</v>
      </c>
      <c r="C14" s="15" t="s">
        <v>53</v>
      </c>
      <c r="D14" s="16">
        <v>1500</v>
      </c>
      <c r="E14" s="6">
        <v>0</v>
      </c>
      <c r="F14" s="44">
        <f>+E14*D14</f>
        <v>0</v>
      </c>
    </row>
    <row r="15" spans="1:6" x14ac:dyDescent="0.25">
      <c r="A15" s="45"/>
      <c r="B15" s="18"/>
      <c r="D15" s="16"/>
      <c r="E15" s="6"/>
      <c r="F15" s="44"/>
    </row>
    <row r="16" spans="1:6" ht="39.75" customHeight="1" x14ac:dyDescent="0.25">
      <c r="A16" s="17" t="s">
        <v>17</v>
      </c>
      <c r="B16" s="18" t="s">
        <v>161</v>
      </c>
      <c r="C16" s="15" t="s">
        <v>27</v>
      </c>
      <c r="D16" s="16">
        <v>2500</v>
      </c>
      <c r="E16" s="6">
        <v>0</v>
      </c>
      <c r="F16" s="44">
        <f>+E16*D16</f>
        <v>0</v>
      </c>
    </row>
    <row r="17" spans="1:6" x14ac:dyDescent="0.25">
      <c r="A17" s="45"/>
      <c r="B17" s="18"/>
      <c r="D17" s="16"/>
      <c r="E17" s="6"/>
      <c r="F17" s="44"/>
    </row>
    <row r="18" spans="1:6" ht="47.25" customHeight="1" x14ac:dyDescent="0.25">
      <c r="A18" s="17" t="s">
        <v>18</v>
      </c>
      <c r="B18" s="18" t="s">
        <v>163</v>
      </c>
      <c r="C18" s="15" t="s">
        <v>154</v>
      </c>
      <c r="D18" s="16">
        <v>15</v>
      </c>
      <c r="E18" s="6">
        <v>0</v>
      </c>
      <c r="F18" s="44">
        <f>+E18*D18</f>
        <v>0</v>
      </c>
    </row>
    <row r="19" spans="1:6" ht="13.8" thickBot="1" x14ac:dyDescent="0.3">
      <c r="A19" s="29"/>
      <c r="B19" s="30"/>
      <c r="C19" s="32"/>
      <c r="D19" s="32"/>
      <c r="E19" s="33"/>
      <c r="F19" s="33"/>
    </row>
    <row r="20" spans="1:6" ht="3" customHeight="1" thickBot="1" x14ac:dyDescent="0.3">
      <c r="A20" s="34"/>
      <c r="B20" s="30"/>
      <c r="C20" s="31"/>
      <c r="D20" s="35"/>
      <c r="E20" s="33"/>
      <c r="F20" s="33"/>
    </row>
    <row r="21" spans="1:6" ht="20.25" customHeight="1" x14ac:dyDescent="0.25">
      <c r="A21" s="13"/>
      <c r="B21" s="14" t="s">
        <v>31</v>
      </c>
      <c r="C21" s="36"/>
      <c r="D21" s="37"/>
      <c r="E21" s="46" t="s">
        <v>21</v>
      </c>
      <c r="F21" s="38">
        <f>SUM(F4:F20)</f>
        <v>0</v>
      </c>
    </row>
  </sheetData>
  <sheetProtection algorithmName="SHA-512" hashValue="YTsjq9sfNaOB0dhPINNb0hpH5dA39RL6jX+LxSTCO5Buwu2HN7ophbch1fJ7Z0pfr9nvu06fgUInjrWDtLh5MQ==" saltValue="5PQFsnwBMZtw3yb8vdMU8w==" spinCount="100000" sheet="1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505D9-7AF7-4973-A087-6D8C652DAB7A}">
  <dimension ref="A1:F35"/>
  <sheetViews>
    <sheetView tabSelected="1" workbookViewId="0">
      <selection activeCell="H9" sqref="H9"/>
    </sheetView>
  </sheetViews>
  <sheetFormatPr defaultColWidth="9.109375" defaultRowHeight="13.2" x14ac:dyDescent="0.25"/>
  <cols>
    <col min="1" max="1" width="3.88671875" style="17" customWidth="1"/>
    <col min="2" max="2" width="36.109375" style="2" customWidth="1"/>
    <col min="3" max="3" width="6.109375" style="15" customWidth="1"/>
    <col min="4" max="4" width="11.109375" style="39" customWidth="1"/>
    <col min="5" max="6" width="15.109375" style="16" customWidth="1"/>
  </cols>
  <sheetData>
    <row r="1" spans="1:6" x14ac:dyDescent="0.25">
      <c r="A1" s="7" t="s">
        <v>6</v>
      </c>
      <c r="B1" s="8" t="s">
        <v>7</v>
      </c>
      <c r="C1" s="7" t="s">
        <v>8</v>
      </c>
      <c r="D1" s="9" t="s">
        <v>9</v>
      </c>
      <c r="E1" s="43" t="s">
        <v>13</v>
      </c>
      <c r="F1" s="9" t="s">
        <v>10</v>
      </c>
    </row>
    <row r="2" spans="1:6" ht="13.8" thickBot="1" x14ac:dyDescent="0.3">
      <c r="A2" s="10" t="s">
        <v>11</v>
      </c>
      <c r="B2" s="11" t="s">
        <v>12</v>
      </c>
      <c r="C2" s="10"/>
      <c r="D2" s="12" t="s">
        <v>11</v>
      </c>
      <c r="E2" s="12"/>
      <c r="F2" s="12"/>
    </row>
    <row r="3" spans="1:6" ht="13.8" thickTop="1" x14ac:dyDescent="0.25">
      <c r="A3" s="42"/>
      <c r="B3" s="8"/>
      <c r="C3" s="42"/>
      <c r="D3" s="43"/>
      <c r="E3" s="43"/>
      <c r="F3" s="43"/>
    </row>
    <row r="4" spans="1:6" ht="24" customHeight="1" x14ac:dyDescent="0.25">
      <c r="A4" s="13" t="s">
        <v>202</v>
      </c>
      <c r="B4" s="14" t="s">
        <v>203</v>
      </c>
      <c r="D4" s="16"/>
    </row>
    <row r="5" spans="1:6" ht="24" customHeight="1" x14ac:dyDescent="0.25">
      <c r="A5" s="13" t="s">
        <v>204</v>
      </c>
      <c r="B5" s="14" t="s">
        <v>205</v>
      </c>
      <c r="D5" s="16"/>
    </row>
    <row r="6" spans="1:6" x14ac:dyDescent="0.25">
      <c r="B6" s="18"/>
      <c r="D6" s="16"/>
    </row>
    <row r="7" spans="1:6" s="22" customFormat="1" ht="16.8" customHeight="1" x14ac:dyDescent="0.25">
      <c r="A7" s="19" t="s">
        <v>14</v>
      </c>
      <c r="B7" s="18" t="s">
        <v>222</v>
      </c>
      <c r="C7" s="20"/>
      <c r="D7" s="21"/>
      <c r="E7" s="21"/>
      <c r="F7" s="21"/>
    </row>
    <row r="8" spans="1:6" x14ac:dyDescent="0.25">
      <c r="A8" s="25"/>
      <c r="B8" s="18" t="s">
        <v>217</v>
      </c>
      <c r="C8" s="23" t="s">
        <v>210</v>
      </c>
      <c r="D8" s="24">
        <v>50</v>
      </c>
      <c r="E8" s="4">
        <v>0</v>
      </c>
      <c r="F8" s="24">
        <f t="shared" ref="F8:F15" si="0">+E8*D8</f>
        <v>0</v>
      </c>
    </row>
    <row r="9" spans="1:6" x14ac:dyDescent="0.25">
      <c r="A9" s="25"/>
      <c r="B9" s="18" t="s">
        <v>218</v>
      </c>
      <c r="C9" s="23" t="s">
        <v>210</v>
      </c>
      <c r="D9" s="24">
        <v>50</v>
      </c>
      <c r="E9" s="4">
        <v>0</v>
      </c>
      <c r="F9" s="24">
        <f t="shared" si="0"/>
        <v>0</v>
      </c>
    </row>
    <row r="10" spans="1:6" x14ac:dyDescent="0.25">
      <c r="A10" s="25"/>
      <c r="B10" s="18" t="s">
        <v>219</v>
      </c>
      <c r="C10" s="23" t="s">
        <v>210</v>
      </c>
      <c r="D10" s="24">
        <v>50</v>
      </c>
      <c r="E10" s="4">
        <v>0</v>
      </c>
      <c r="F10" s="24">
        <f t="shared" si="0"/>
        <v>0</v>
      </c>
    </row>
    <row r="11" spans="1:6" ht="13.2" customHeight="1" x14ac:dyDescent="0.25">
      <c r="A11" s="25"/>
      <c r="B11" s="18" t="s">
        <v>228</v>
      </c>
      <c r="C11" s="23" t="s">
        <v>210</v>
      </c>
      <c r="D11" s="24">
        <v>50</v>
      </c>
      <c r="E11" s="4">
        <v>0</v>
      </c>
      <c r="F11" s="24">
        <f t="shared" si="0"/>
        <v>0</v>
      </c>
    </row>
    <row r="12" spans="1:6" x14ac:dyDescent="0.25">
      <c r="A12" s="25"/>
      <c r="B12" s="18" t="s">
        <v>208</v>
      </c>
      <c r="C12" s="23" t="s">
        <v>210</v>
      </c>
      <c r="D12" s="24">
        <v>50</v>
      </c>
      <c r="E12" s="4">
        <v>0</v>
      </c>
      <c r="F12" s="24">
        <f t="shared" si="0"/>
        <v>0</v>
      </c>
    </row>
    <row r="13" spans="1:6" x14ac:dyDescent="0.25">
      <c r="A13" s="25"/>
      <c r="B13" s="18" t="s">
        <v>209</v>
      </c>
      <c r="C13" s="23" t="s">
        <v>210</v>
      </c>
      <c r="D13" s="24">
        <v>50</v>
      </c>
      <c r="E13" s="4">
        <v>0</v>
      </c>
      <c r="F13" s="24">
        <f t="shared" si="0"/>
        <v>0</v>
      </c>
    </row>
    <row r="14" spans="1:6" x14ac:dyDescent="0.25">
      <c r="A14" s="25"/>
      <c r="B14" s="18" t="s">
        <v>214</v>
      </c>
      <c r="C14" s="23" t="s">
        <v>210</v>
      </c>
      <c r="D14" s="24">
        <v>50</v>
      </c>
      <c r="E14" s="4">
        <v>0</v>
      </c>
      <c r="F14" s="24">
        <f t="shared" si="0"/>
        <v>0</v>
      </c>
    </row>
    <row r="15" spans="1:6" x14ac:dyDescent="0.25">
      <c r="A15" s="25"/>
      <c r="B15" s="18" t="s">
        <v>215</v>
      </c>
      <c r="C15" s="23" t="s">
        <v>210</v>
      </c>
      <c r="D15" s="24">
        <v>50</v>
      </c>
      <c r="E15" s="4">
        <v>0</v>
      </c>
      <c r="F15" s="24">
        <f t="shared" si="0"/>
        <v>0</v>
      </c>
    </row>
    <row r="16" spans="1:6" x14ac:dyDescent="0.25">
      <c r="A16" s="25"/>
      <c r="B16" s="18" t="s">
        <v>227</v>
      </c>
      <c r="C16" s="23" t="s">
        <v>210</v>
      </c>
      <c r="D16" s="24">
        <v>50</v>
      </c>
      <c r="E16" s="4">
        <v>0</v>
      </c>
      <c r="F16" s="24">
        <f t="shared" ref="F16" si="1">+E16*D16</f>
        <v>0</v>
      </c>
    </row>
    <row r="17" spans="1:6" ht="13.8" thickBot="1" x14ac:dyDescent="0.3">
      <c r="A17" s="29"/>
      <c r="B17" s="30"/>
      <c r="C17" s="31"/>
      <c r="D17" s="32"/>
      <c r="E17" s="33"/>
      <c r="F17" s="33"/>
    </row>
    <row r="18" spans="1:6" ht="3" customHeight="1" thickBot="1" x14ac:dyDescent="0.3">
      <c r="A18" s="34"/>
      <c r="B18" s="30"/>
      <c r="C18" s="31"/>
      <c r="D18" s="35"/>
      <c r="E18" s="33"/>
      <c r="F18" s="33"/>
    </row>
    <row r="19" spans="1:6" ht="20.25" customHeight="1" x14ac:dyDescent="0.25">
      <c r="A19" s="13"/>
      <c r="B19" s="14" t="s">
        <v>31</v>
      </c>
      <c r="C19" s="36"/>
      <c r="D19" s="37"/>
      <c r="E19" s="46" t="s">
        <v>21</v>
      </c>
      <c r="F19" s="38">
        <f>SUM(F7:F18)</f>
        <v>0</v>
      </c>
    </row>
    <row r="20" spans="1:6" x14ac:dyDescent="0.25">
      <c r="A20" s="25"/>
      <c r="B20" s="18"/>
      <c r="C20" s="23"/>
      <c r="D20" s="24"/>
      <c r="E20" s="24"/>
      <c r="F20" s="24"/>
    </row>
    <row r="21" spans="1:6" x14ac:dyDescent="0.25">
      <c r="A21" s="25"/>
      <c r="B21" s="18"/>
      <c r="C21" s="23"/>
      <c r="D21" s="24"/>
      <c r="E21" s="24"/>
      <c r="F21" s="24"/>
    </row>
    <row r="22" spans="1:6" ht="24" customHeight="1" x14ac:dyDescent="0.25">
      <c r="A22" s="13" t="s">
        <v>206</v>
      </c>
      <c r="B22" s="14" t="s">
        <v>207</v>
      </c>
      <c r="D22" s="16"/>
    </row>
    <row r="23" spans="1:6" x14ac:dyDescent="0.25">
      <c r="B23" s="18"/>
      <c r="D23" s="16"/>
    </row>
    <row r="24" spans="1:6" s="22" customFormat="1" ht="31.8" customHeight="1" x14ac:dyDescent="0.25">
      <c r="A24" s="19" t="s">
        <v>14</v>
      </c>
      <c r="B24" s="18" t="s">
        <v>226</v>
      </c>
      <c r="C24" s="20"/>
      <c r="D24" s="21"/>
      <c r="E24" s="21"/>
      <c r="F24" s="21"/>
    </row>
    <row r="25" spans="1:6" x14ac:dyDescent="0.25">
      <c r="A25" s="25"/>
      <c r="B25" s="18" t="s">
        <v>212</v>
      </c>
      <c r="C25" s="23" t="s">
        <v>210</v>
      </c>
      <c r="D25" s="24">
        <v>50</v>
      </c>
      <c r="E25" s="4">
        <v>0</v>
      </c>
      <c r="F25" s="24">
        <f>+E25*D25</f>
        <v>0</v>
      </c>
    </row>
    <row r="26" spans="1:6" x14ac:dyDescent="0.25">
      <c r="A26" s="25"/>
      <c r="B26" s="18" t="s">
        <v>211</v>
      </c>
      <c r="C26" s="23" t="s">
        <v>210</v>
      </c>
      <c r="D26" s="24">
        <v>50</v>
      </c>
      <c r="E26" s="4">
        <v>0</v>
      </c>
      <c r="F26" s="24">
        <f>+E26*D26</f>
        <v>0</v>
      </c>
    </row>
    <row r="27" spans="1:6" x14ac:dyDescent="0.25">
      <c r="A27" s="25"/>
      <c r="B27" s="18" t="s">
        <v>213</v>
      </c>
      <c r="C27" s="23" t="s">
        <v>210</v>
      </c>
      <c r="D27" s="24">
        <v>50</v>
      </c>
      <c r="E27" s="4">
        <v>0</v>
      </c>
      <c r="F27" s="24">
        <f t="shared" ref="F27:F30" si="2">+E27*D27</f>
        <v>0</v>
      </c>
    </row>
    <row r="28" spans="1:6" ht="26.4" x14ac:dyDescent="0.25">
      <c r="A28" s="25"/>
      <c r="B28" s="18" t="s">
        <v>223</v>
      </c>
      <c r="C28" s="23" t="s">
        <v>142</v>
      </c>
      <c r="D28" s="24">
        <v>20</v>
      </c>
      <c r="E28" s="4">
        <v>0</v>
      </c>
      <c r="F28" s="24">
        <f t="shared" si="2"/>
        <v>0</v>
      </c>
    </row>
    <row r="29" spans="1:6" x14ac:dyDescent="0.25">
      <c r="A29" s="25"/>
      <c r="B29" s="18" t="s">
        <v>216</v>
      </c>
      <c r="C29" s="23" t="s">
        <v>142</v>
      </c>
      <c r="D29" s="24">
        <v>10</v>
      </c>
      <c r="E29" s="4">
        <v>0</v>
      </c>
      <c r="F29" s="24">
        <f t="shared" si="2"/>
        <v>0</v>
      </c>
    </row>
    <row r="30" spans="1:6" x14ac:dyDescent="0.25">
      <c r="A30" s="25"/>
      <c r="B30" s="18" t="s">
        <v>225</v>
      </c>
      <c r="C30" s="23" t="s">
        <v>142</v>
      </c>
      <c r="D30" s="24">
        <v>10</v>
      </c>
      <c r="E30" s="4">
        <v>0</v>
      </c>
      <c r="F30" s="24">
        <f t="shared" si="2"/>
        <v>0</v>
      </c>
    </row>
    <row r="31" spans="1:6" ht="13.8" thickBot="1" x14ac:dyDescent="0.3">
      <c r="A31" s="29"/>
      <c r="B31" s="30"/>
      <c r="C31" s="31"/>
      <c r="D31" s="32"/>
      <c r="E31" s="33"/>
      <c r="F31" s="33"/>
    </row>
    <row r="32" spans="1:6" ht="3" customHeight="1" thickBot="1" x14ac:dyDescent="0.3">
      <c r="A32" s="34"/>
      <c r="B32" s="30"/>
      <c r="C32" s="31"/>
      <c r="D32" s="35"/>
      <c r="E32" s="33"/>
      <c r="F32" s="33"/>
    </row>
    <row r="33" spans="1:6" ht="20.25" customHeight="1" x14ac:dyDescent="0.25">
      <c r="A33" s="13"/>
      <c r="B33" s="14" t="s">
        <v>31</v>
      </c>
      <c r="C33" s="36"/>
      <c r="D33" s="37"/>
      <c r="E33" s="46" t="s">
        <v>21</v>
      </c>
      <c r="F33" s="38">
        <f>SUM(F24:F32)</f>
        <v>0</v>
      </c>
    </row>
    <row r="34" spans="1:6" ht="12.75" customHeight="1" x14ac:dyDescent="0.25"/>
    <row r="35" spans="1:6" ht="12.75" customHeight="1" x14ac:dyDescent="0.25"/>
  </sheetData>
  <sheetProtection algorithmName="SHA-512" hashValue="+2GoHXR6x2Kj1Mbnc+1/XSJ0RELBQkqGF2nSgio1wSGa9wP/FoOQY75hy2cYHmbrXxnSBNwBUMa0eSCXgIUAbw==" saltValue="NObioihlQpwHuFpgd3bufw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ColWidth="9.109375" defaultRowHeight="13.2" x14ac:dyDescent="0.25"/>
  <cols>
    <col min="1" max="16384" width="9.109375" style="2"/>
  </cols>
  <sheetData/>
  <protectedRanges>
    <protectedRange sqref="C52" name="Obseg6_3_2_4"/>
    <protectedRange sqref="B52" name="Obseg5_3_2_2_4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rekapitulacija</vt:lpstr>
      <vt:lpstr>košnja </vt:lpstr>
      <vt:lpstr>sanacije travnih površin</vt:lpstr>
      <vt:lpstr>listje</vt:lpstr>
      <vt:lpstr>gnojenje</vt:lpstr>
      <vt:lpstr>živa meja</vt:lpstr>
      <vt:lpstr>drevesa</vt:lpstr>
      <vt:lpstr>grmovnice</vt:lpstr>
      <vt:lpstr>čebulnice in enoletnice</vt:lpstr>
      <vt:lpstr>zalivanje</vt:lpstr>
      <vt:lpstr>pletje</vt:lpstr>
      <vt:lpstr>delo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Dolinšek</dc:creator>
  <cp:lastModifiedBy>Mitja Dolinšek</cp:lastModifiedBy>
  <cp:lastPrinted>2022-05-16T06:27:00Z</cp:lastPrinted>
  <dcterms:created xsi:type="dcterms:W3CDTF">1998-06-19T12:33:08Z</dcterms:created>
  <dcterms:modified xsi:type="dcterms:W3CDTF">2024-08-26T07:31:14Z</dcterms:modified>
</cp:coreProperties>
</file>